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129"/>
  <workbookPr codeName="ThisWorkbook" defaultThemeVersion="124226"/>
  <mc:AlternateContent xmlns:mc="http://schemas.openxmlformats.org/markup-compatibility/2006">
    <mc:Choice Requires="x15">
      <x15ac:absPath xmlns:x15ac="http://schemas.microsoft.com/office/spreadsheetml/2010/11/ac" url="https://travelfoodservices-my.sharepoint.com/personal/anil_patial_travelfoodservices_com/Documents/Desktop/UPDATED UNA PROJECT -PRE FINAL WITHOUT EXTRA BILL -14-11-2024/"/>
    </mc:Choice>
  </mc:AlternateContent>
  <xr:revisionPtr revIDLastSave="1857" documentId="8_{BA87A8D3-CA85-42CC-8E76-D71463420F2D}" xr6:coauthVersionLast="47" xr6:coauthVersionMax="47" xr10:uidLastSave="{BC66BCEB-B6C3-40E3-AC70-C63F446E64D9}"/>
  <bookViews>
    <workbookView xWindow="-120" yWindow="-120" windowWidth="20730" windowHeight="11040" xr2:uid="{00000000-000D-0000-FFFF-FFFF00000000}"/>
  </bookViews>
  <sheets>
    <sheet name="Summary" sheetId="10" r:id="rId1"/>
    <sheet name="BIKANERVALA CIVIL&amp;INTERIOR BOQ" sheetId="1" r:id="rId2"/>
    <sheet name="BIKANERVALA CIVIL&amp;INTERIOR JMS" sheetId="2" r:id="rId3"/>
    <sheet name="BIKANERVALA PLUMBING BOQ" sheetId="3" r:id="rId4"/>
    <sheet name="BIKANERVAL PLUMBING JMS" sheetId="4" r:id="rId5"/>
    <sheet name="BIKANERVALA ELECTRICAL BOQ" sheetId="5" r:id="rId6"/>
    <sheet name="BIKANERVALA ELECTRICAL JMS" sheetId="6" r:id="rId7"/>
    <sheet name="BIKANER FIRE BOQ" sheetId="8" r:id="rId8"/>
    <sheet name="BIKANER FIRE JMS" sheetId="9" r:id="rId9"/>
  </sheets>
  <externalReferences>
    <externalReference r:id="rId10"/>
  </externalReferences>
  <definedNames>
    <definedName name="_xlnm._FilterDatabase" localSheetId="1" hidden="1">'BIKANERVALA CIVIL&amp;INTERIOR BOQ'!$A$14:$G$36</definedName>
    <definedName name="_xlnm._FilterDatabase" localSheetId="5" hidden="1">'BIKANERVALA ELECTRICAL BOQ'!$A$5:$F$214</definedName>
    <definedName name="_xlnm._FilterDatabase" localSheetId="3" hidden="1">'BIKANERVALA PLUMBING BOQ'!$A$4:$F$62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57" i="5" l="1"/>
  <c r="F8" i="5"/>
  <c r="D136" i="5"/>
  <c r="F136" i="5" s="1"/>
  <c r="D178" i="5"/>
  <c r="D179" i="5"/>
  <c r="G36" i="1"/>
  <c r="E17" i="1" l="1"/>
  <c r="F10" i="8"/>
  <c r="F11" i="8"/>
  <c r="F12" i="8"/>
  <c r="F13" i="8"/>
  <c r="F14" i="8"/>
  <c r="F15" i="8"/>
  <c r="F16" i="8"/>
  <c r="F17" i="8"/>
  <c r="F18" i="8"/>
  <c r="F19" i="8"/>
  <c r="F20" i="8"/>
  <c r="F21" i="8"/>
  <c r="F22" i="8"/>
  <c r="F23" i="8"/>
  <c r="F24" i="8"/>
  <c r="F25" i="8"/>
  <c r="F26" i="8"/>
  <c r="F27" i="8"/>
  <c r="F29" i="8"/>
  <c r="F30" i="8"/>
  <c r="F31" i="8"/>
  <c r="F32" i="8"/>
  <c r="F33" i="8"/>
  <c r="F34" i="8"/>
  <c r="F35" i="8"/>
  <c r="F36" i="8"/>
  <c r="F37" i="8"/>
  <c r="F38" i="8"/>
  <c r="D183" i="5" l="1"/>
  <c r="D149" i="5"/>
  <c r="E34" i="1"/>
  <c r="E32" i="1"/>
  <c r="E31" i="1"/>
  <c r="E29" i="1"/>
  <c r="E27" i="1"/>
  <c r="E26" i="1"/>
  <c r="E25" i="1"/>
  <c r="E24" i="1"/>
  <c r="E22" i="1"/>
  <c r="E21" i="1"/>
  <c r="E20" i="1"/>
  <c r="E19" i="1"/>
  <c r="E18" i="1"/>
  <c r="D61" i="3"/>
  <c r="D57" i="3"/>
  <c r="D47" i="3"/>
  <c r="D40" i="3"/>
  <c r="D14" i="3"/>
  <c r="D9" i="3"/>
  <c r="D8" i="3"/>
  <c r="I4" i="2" l="1"/>
  <c r="I55" i="2" l="1"/>
  <c r="G27" i="9" l="1"/>
  <c r="D5" i="8"/>
  <c r="F5" i="8" l="1"/>
  <c r="E6" i="9"/>
  <c r="G52" i="4"/>
  <c r="I26" i="2"/>
  <c r="I9" i="2"/>
  <c r="D6" i="8" l="1"/>
  <c r="D7" i="8"/>
  <c r="D8" i="8"/>
  <c r="D9" i="8"/>
  <c r="F9" i="8" l="1"/>
  <c r="F8" i="8"/>
  <c r="F7" i="8"/>
  <c r="F6" i="8"/>
  <c r="I53" i="2"/>
  <c r="F163" i="5" l="1"/>
  <c r="F181" i="5"/>
  <c r="F182" i="5"/>
  <c r="F184" i="5"/>
  <c r="F185" i="5"/>
  <c r="F137" i="5"/>
  <c r="F138" i="5"/>
  <c r="F135" i="5"/>
  <c r="F99" i="5"/>
  <c r="F101" i="5"/>
  <c r="F102" i="5"/>
  <c r="F103" i="5"/>
  <c r="F104" i="5"/>
  <c r="F105" i="5"/>
  <c r="F106" i="5"/>
  <c r="F107" i="5"/>
  <c r="F108" i="5"/>
  <c r="F98" i="5"/>
  <c r="G97" i="6"/>
  <c r="D100" i="5" s="1"/>
  <c r="F150" i="5"/>
  <c r="F151" i="5"/>
  <c r="F154" i="5"/>
  <c r="F155" i="5"/>
  <c r="F158" i="5"/>
  <c r="F159" i="5"/>
  <c r="F160" i="5"/>
  <c r="F161" i="5"/>
  <c r="F162" i="5"/>
  <c r="F164" i="5"/>
  <c r="F165" i="5"/>
  <c r="F166" i="5"/>
  <c r="F167" i="5"/>
  <c r="F168" i="5"/>
  <c r="F169" i="5"/>
  <c r="F170" i="5"/>
  <c r="F171" i="5"/>
  <c r="F172" i="5"/>
  <c r="F73" i="5"/>
  <c r="F75" i="5"/>
  <c r="F76" i="5"/>
  <c r="F77" i="5"/>
  <c r="F78" i="5"/>
  <c r="F79" i="5"/>
  <c r="F80" i="5"/>
  <c r="F81" i="5"/>
  <c r="F82" i="5"/>
  <c r="F83" i="5"/>
  <c r="F84" i="5"/>
  <c r="F85" i="5"/>
  <c r="F86" i="5"/>
  <c r="F87" i="5"/>
  <c r="F88" i="5"/>
  <c r="F89" i="5"/>
  <c r="F90" i="5"/>
  <c r="F91" i="5"/>
  <c r="F92" i="5"/>
  <c r="F93" i="5"/>
  <c r="F72" i="5"/>
  <c r="F46" i="5"/>
  <c r="F44" i="5"/>
  <c r="F42" i="5"/>
  <c r="F40" i="5"/>
  <c r="F21" i="5"/>
  <c r="F19" i="3"/>
  <c r="F100" i="5" l="1"/>
  <c r="G35" i="1"/>
  <c r="G33" i="1"/>
  <c r="G28" i="1"/>
  <c r="E13" i="9"/>
  <c r="E10" i="9"/>
  <c r="D28" i="8"/>
  <c r="G205" i="6"/>
  <c r="G204" i="6"/>
  <c r="G152" i="6"/>
  <c r="D152" i="5" s="1"/>
  <c r="F70" i="6"/>
  <c r="I12" i="2"/>
  <c r="I11" i="2"/>
  <c r="G44" i="9"/>
  <c r="G42" i="9"/>
  <c r="G40" i="9"/>
  <c r="G39" i="9"/>
  <c r="G36" i="9"/>
  <c r="G34" i="9"/>
  <c r="G31" i="9"/>
  <c r="G30" i="9"/>
  <c r="G29" i="9"/>
  <c r="G28" i="9"/>
  <c r="G24" i="9"/>
  <c r="G23" i="9"/>
  <c r="G22" i="9"/>
  <c r="G19" i="9"/>
  <c r="G18" i="9"/>
  <c r="G17" i="9"/>
  <c r="G16" i="9"/>
  <c r="G13" i="9"/>
  <c r="G12" i="9"/>
  <c r="G10" i="9"/>
  <c r="G9" i="9"/>
  <c r="G6" i="9"/>
  <c r="F28" i="8" l="1"/>
  <c r="F39" i="8" s="1"/>
  <c r="C5" i="10" s="1"/>
  <c r="G45" i="9"/>
  <c r="F149" i="5"/>
  <c r="G213" i="6"/>
  <c r="G212" i="6"/>
  <c r="G211" i="6"/>
  <c r="G210" i="6"/>
  <c r="G209" i="6"/>
  <c r="G208" i="6"/>
  <c r="G203" i="6"/>
  <c r="G202" i="6"/>
  <c r="G201" i="6"/>
  <c r="G200" i="6"/>
  <c r="G199" i="6"/>
  <c r="G194" i="6"/>
  <c r="D180" i="6"/>
  <c r="D179" i="6"/>
  <c r="G167" i="6"/>
  <c r="D153" i="5"/>
  <c r="G135" i="6"/>
  <c r="G134" i="6"/>
  <c r="G70" i="6"/>
  <c r="G69" i="6" s="1"/>
  <c r="D74" i="5" l="1"/>
  <c r="F74" i="5" s="1"/>
  <c r="D156" i="5"/>
  <c r="F152" i="5"/>
  <c r="F178" i="5"/>
  <c r="F153" i="5"/>
  <c r="F183" i="5"/>
  <c r="G207" i="6"/>
  <c r="D180" i="5" s="1"/>
  <c r="G198" i="6"/>
  <c r="G133" i="6"/>
  <c r="F156" i="5" l="1"/>
  <c r="F179" i="5"/>
  <c r="F180" i="5"/>
  <c r="A1" i="5"/>
  <c r="D56" i="3"/>
  <c r="D31" i="3"/>
  <c r="D29" i="3"/>
  <c r="G19" i="4"/>
  <c r="G18" i="4"/>
  <c r="G15" i="4"/>
  <c r="G14" i="4"/>
  <c r="G13" i="4"/>
  <c r="G12" i="4"/>
  <c r="G11" i="4"/>
  <c r="G10" i="4"/>
  <c r="G9" i="4"/>
  <c r="G8" i="4"/>
  <c r="F31" i="3" l="1"/>
  <c r="F214" i="5"/>
  <c r="C4" i="10" s="1"/>
  <c r="G7" i="4"/>
  <c r="F40" i="3"/>
  <c r="F29" i="3"/>
  <c r="F47" i="3"/>
  <c r="F61" i="3"/>
  <c r="F14" i="3"/>
  <c r="F56" i="3"/>
  <c r="F57" i="3"/>
  <c r="G17" i="4"/>
  <c r="I142" i="2"/>
  <c r="I141" i="2"/>
  <c r="I140" i="2"/>
  <c r="I139" i="2"/>
  <c r="I138" i="2"/>
  <c r="I137" i="2"/>
  <c r="I136" i="2"/>
  <c r="I135" i="2"/>
  <c r="I134" i="2"/>
  <c r="I133" i="2"/>
  <c r="I132" i="2"/>
  <c r="I131" i="2"/>
  <c r="I130" i="2"/>
  <c r="I129" i="2"/>
  <c r="I128" i="2"/>
  <c r="I127" i="2"/>
  <c r="I126" i="2"/>
  <c r="I125" i="2"/>
  <c r="I124" i="2"/>
  <c r="I123" i="2"/>
  <c r="I122" i="2"/>
  <c r="I118" i="2"/>
  <c r="I117" i="2"/>
  <c r="I116" i="2"/>
  <c r="I115" i="2"/>
  <c r="I114" i="2"/>
  <c r="I111" i="2"/>
  <c r="I110" i="2"/>
  <c r="I109" i="2"/>
  <c r="I108" i="2"/>
  <c r="I104" i="2"/>
  <c r="I103" i="2"/>
  <c r="I102" i="2" s="1"/>
  <c r="I99" i="2"/>
  <c r="I98" i="2"/>
  <c r="I94" i="2"/>
  <c r="I93" i="2"/>
  <c r="I92" i="2" s="1"/>
  <c r="I90" i="2"/>
  <c r="I89" i="2"/>
  <c r="I88" i="2"/>
  <c r="I87" i="2"/>
  <c r="I86" i="2"/>
  <c r="I85" i="2"/>
  <c r="I84" i="2"/>
  <c r="I83" i="2"/>
  <c r="I82" i="2"/>
  <c r="I81" i="2"/>
  <c r="I80" i="2"/>
  <c r="I79" i="2"/>
  <c r="I78" i="2"/>
  <c r="I77" i="2"/>
  <c r="I76" i="2"/>
  <c r="I75" i="2"/>
  <c r="I74" i="2"/>
  <c r="I73" i="2"/>
  <c r="I72" i="2"/>
  <c r="I71" i="2"/>
  <c r="I70" i="2"/>
  <c r="I69" i="2"/>
  <c r="I68" i="2"/>
  <c r="I67" i="2"/>
  <c r="I64" i="2"/>
  <c r="I63" i="2"/>
  <c r="I62" i="2"/>
  <c r="I61" i="2"/>
  <c r="I60" i="2"/>
  <c r="I59" i="2"/>
  <c r="I54" i="2"/>
  <c r="I41" i="2"/>
  <c r="I42" i="2"/>
  <c r="I43" i="2"/>
  <c r="I44" i="2"/>
  <c r="I45" i="2"/>
  <c r="I46" i="2"/>
  <c r="I47" i="2"/>
  <c r="I48" i="2"/>
  <c r="I49" i="2"/>
  <c r="I50" i="2"/>
  <c r="I40" i="2"/>
  <c r="H51" i="2"/>
  <c r="I51" i="2" s="1"/>
  <c r="I36" i="2"/>
  <c r="I35" i="2"/>
  <c r="I34" i="2"/>
  <c r="I33" i="2"/>
  <c r="I32" i="2"/>
  <c r="I31" i="2"/>
  <c r="I30" i="2"/>
  <c r="I29" i="2"/>
  <c r="I25" i="2"/>
  <c r="I24" i="2"/>
  <c r="I23" i="2"/>
  <c r="I22" i="2"/>
  <c r="I21" i="2"/>
  <c r="I20" i="2"/>
  <c r="I19" i="2"/>
  <c r="I16" i="2"/>
  <c r="I15" i="2"/>
  <c r="I10" i="2"/>
  <c r="I8" i="2"/>
  <c r="I7" i="2"/>
  <c r="I6" i="2"/>
  <c r="I5" i="2"/>
  <c r="F8" i="3" l="1"/>
  <c r="F9" i="3"/>
  <c r="G26" i="1"/>
  <c r="G29" i="1"/>
  <c r="G15" i="1"/>
  <c r="I66" i="2"/>
  <c r="I58" i="2"/>
  <c r="I97" i="2"/>
  <c r="G27" i="1" s="1"/>
  <c r="I121" i="2"/>
  <c r="I14" i="2"/>
  <c r="I39" i="2"/>
  <c r="I107" i="2"/>
  <c r="I113" i="2"/>
  <c r="I28" i="2"/>
  <c r="I18" i="2"/>
  <c r="F62" i="3" l="1"/>
  <c r="C3" i="10" s="1"/>
  <c r="G31" i="1"/>
  <c r="G24" i="1"/>
  <c r="G25" i="1"/>
  <c r="G19" i="1"/>
  <c r="G20" i="1"/>
  <c r="G32" i="1"/>
  <c r="G21" i="1"/>
  <c r="G18" i="1"/>
  <c r="G34" i="1"/>
  <c r="G22" i="1"/>
  <c r="G17" i="1"/>
  <c r="C2" i="10" l="1"/>
  <c r="C6" i="10"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Anil</author>
  </authors>
  <commentList>
    <comment ref="E28" authorId="0" shapeId="0" xr:uid="{FA12C4B0-3B30-41C3-B64A-CCE0ED0E2F6A}">
      <text>
        <r>
          <rPr>
            <sz val="9"/>
            <color indexed="81"/>
            <rFont val="Tahoma"/>
            <family val="2"/>
          </rPr>
          <t>AS PER COMMON AREA PO/ANNEXURE RATE</t>
        </r>
      </text>
    </comment>
  </commentList>
</comments>
</file>

<file path=xl/sharedStrings.xml><?xml version="1.0" encoding="utf-8"?>
<sst xmlns="http://schemas.openxmlformats.org/spreadsheetml/2006/main" count="1538" uniqueCount="521">
  <si>
    <t>Una-Foodcourt-Himachal Prades -BIKANERVALA</t>
  </si>
  <si>
    <t>LS</t>
  </si>
  <si>
    <t>Sada Wall Tile Cladding -1               (Kitchen &amp; BOH area)</t>
  </si>
  <si>
    <r>
      <rPr>
        <sz val="11"/>
        <rFont val="Calibri"/>
        <family val="2"/>
        <scheme val="minor"/>
      </rPr>
      <t>Kota stone slab flooring over 20 mm (average) thick base laid over and jointed with grey cement slurry mixed
with pigment to match the shade of the slab including rubbing and polishing complete with base of cement mortar 1 : 4 (1 cement : 4 coarse sand) :</t>
    </r>
  </si>
  <si>
    <t>BOQ STANDARDISATION, IMPLEMENTATION AND COST CONSULTANCY</t>
  </si>
  <si>
    <t>GENERAL NOTES</t>
  </si>
  <si>
    <t>Please refer  to "Exhibit A - Basic rate of material" for the applicable base rates of materials</t>
  </si>
  <si>
    <t>The quantities mentioned in the BOQ is tentative and may increase or decrease. Payment shall be restricted to the quantum of work executed and measured as per the defined mode of measurement.</t>
  </si>
  <si>
    <t>The Mode of Measurement (in order of priority) is as follows:</t>
  </si>
  <si>
    <t>(i) As defined in relevant item in the BOQ</t>
  </si>
  <si>
    <t>(ii) As defined in the specification</t>
  </si>
  <si>
    <t>(iii) As defined in IS-1200 or (latest version) for relevant trade .</t>
  </si>
  <si>
    <t>(iv) if mode is not defined in (i), (ii) and (iii), the standard industry practice shall be adopted.</t>
  </si>
  <si>
    <t>SR.NO.</t>
  </si>
  <si>
    <t>ITEM</t>
  </si>
  <si>
    <t>DESCRIPTION</t>
  </si>
  <si>
    <t>UNIT</t>
  </si>
  <si>
    <t>RATE</t>
  </si>
  <si>
    <t>AMOUNT</t>
  </si>
  <si>
    <t>REMARK</t>
  </si>
  <si>
    <r>
      <rPr>
        <sz val="11"/>
        <rFont val="Calibri"/>
        <family val="2"/>
        <scheme val="minor"/>
      </rPr>
      <t>Kitchen equipments
unloading/ shifting</t>
    </r>
  </si>
  <si>
    <t>Unloading/Shifitng/ fixing of  kitchen equipments.</t>
  </si>
  <si>
    <t>JOB</t>
  </si>
  <si>
    <t>Civil works</t>
  </si>
  <si>
    <t>Internal Plaster</t>
  </si>
  <si>
    <r>
      <rPr>
        <sz val="11"/>
        <rFont val="Calibri"/>
        <family val="2"/>
        <scheme val="minor"/>
      </rPr>
      <t xml:space="preserve">P&amp;A of </t>
    </r>
    <r>
      <rPr>
        <b/>
        <sz val="11"/>
        <rFont val="Calibri"/>
        <family val="2"/>
        <scheme val="minor"/>
      </rPr>
      <t xml:space="preserve">single coat backing plaster of 15-18 mm thick </t>
    </r>
    <r>
      <rPr>
        <sz val="11"/>
        <rFont val="Calibri"/>
        <family val="2"/>
        <scheme val="minor"/>
      </rPr>
      <t>in CM 1:4 proportion to the walls &amp; others surface including scaffolding, curing the joints, etc. The rates are inclusive of providing chicken mesh of 18mm gauge &amp; 150mm width at junction of brick &amp; RCC etc. at the walls, columns, beams etc., seven days water treatment as
anti crack of plaster. Complete as per site engineer's instruction.</t>
    </r>
  </si>
  <si>
    <t>Sq.Ft</t>
  </si>
  <si>
    <t>Half brick partition walls</t>
  </si>
  <si>
    <t>Providing and laying 4 1/2" thick half brickwork in partition walls and architectural elements etc., with well burnt 1st class table moulded, good quality approved bricks in 1:4 Cement Mortar (1 Cement : 4 Coarse Sand by volume) including soaking the bricks in water adequately and drying, scaffolding, curing, rubbing the surface, raking out the joints etc., complete as directed and specified.</t>
  </si>
  <si>
    <t>PCC Work</t>
  </si>
  <si>
    <r>
      <rPr>
        <sz val="11"/>
        <rFont val="Calibri"/>
        <family val="2"/>
        <scheme val="minor"/>
      </rPr>
      <t xml:space="preserve">Providing and laying up to </t>
    </r>
    <r>
      <rPr>
        <b/>
        <sz val="11"/>
        <rFont val="Calibri"/>
        <family val="2"/>
        <scheme val="minor"/>
      </rPr>
      <t xml:space="preserve">50-75 mm thick cement concrete flooring </t>
    </r>
    <r>
      <rPr>
        <sz val="11"/>
        <rFont val="Calibri"/>
        <family val="2"/>
        <scheme val="minor"/>
      </rPr>
      <t>with 1:2:4 cement concrete laid to
proper level and slope in alternate bays including compactions, filling joints,  or as directed, finishing smooth with cement Mortar 1:1 of sufficient minimum thickness to give a smooth &amp; even surface and curing etc. complete as per architects instructions.</t>
    </r>
  </si>
  <si>
    <t>COBA Work</t>
  </si>
  <si>
    <r>
      <rPr>
        <sz val="11"/>
        <rFont val="Calibri"/>
        <family val="2"/>
        <scheme val="minor"/>
      </rPr>
      <t>CINDER BLOCK COBA of Avg. thickness mentioned below;  After laying of soil pipes, floor traps is completed the floor of the sunken portion shall be covered with cinder coba embedded manually with 15-20 mm wide joints in 20 mm thk. Waterproofing mortar 1:4 ( 1 cement : 4 coarse sand )in layers upto the full ht. of sunken portion, having top layer of 50 mm thk waterproof mortar 1:4 ( 1 cement : 4 coarse sand ) using specialized
W.P. chemical, finished smooth / rough with floating coat of neat cement all complete and as per specification.</t>
    </r>
  </si>
  <si>
    <t>Kota Skirting</t>
  </si>
  <si>
    <r>
      <rPr>
        <sz val="11"/>
        <rFont val="Calibri"/>
        <family val="2"/>
        <scheme val="minor"/>
      </rPr>
      <t>Fixing &amp; laying of  150mm high kota stone for skirting with bedding of appropriate approved make adhesive &amp; colour joint filler inclusive of making all  groove/chamfering/rounding/hole where ever required, in proper line and level in all direction, polishing/finishing/cleaning etc. Complete as per detail drawing, specification and as
directed by PMC.</t>
    </r>
  </si>
  <si>
    <t>SS Corner Guard</t>
  </si>
  <si>
    <t>P&amp;F of 304 grade 3mm thick SS Corner guard (30mm x 30mm), finished as per approved sample fixing with SS full thread screws on each corner of the kitchen's wall before cladding of tiles, so that the corner may be protected from damage.  Complete in proper line &amp;level and site engineer's instruction.</t>
  </si>
  <si>
    <t>Flooring &amp; Cladding</t>
  </si>
  <si>
    <t>Kota Flooring</t>
  </si>
  <si>
    <r>
      <t>Providing and fixing in sada tile of approved make &amp; shade on any surface as per details in drawing and</t>
    </r>
    <r>
      <rPr>
        <b/>
        <sz val="11"/>
        <color theme="1"/>
        <rFont val="Calibri"/>
        <family val="2"/>
        <scheme val="minor"/>
      </rPr>
      <t xml:space="preserve"> Over 12 mm thk bed of cement mortar 1:3 (cement : fine sand ) </t>
    </r>
    <r>
      <rPr>
        <sz val="11"/>
        <color rgb="FF000000"/>
        <rFont val="Calibri"/>
        <family val="2"/>
        <scheme val="minor"/>
      </rPr>
      <t xml:space="preserve">with thick grey cement slurry, with hairline joints using cement grout. The job including cutting of tiles &amp; making smooth edges wherever required . The work shall also include cost of materials, wastages, labour, all lead and lift at all levels, loading and unloading, transportation, curing etc. and all other incidental charges etc. Complete as specified in the drawing &amp; to the satisfaction of the Site Engineer. </t>
    </r>
    <r>
      <rPr>
        <b/>
        <sz val="11"/>
        <color theme="1"/>
        <rFont val="Calibri"/>
        <family val="2"/>
        <scheme val="minor"/>
      </rPr>
      <t>Ceramic wall tile (Printed) With customize line work Make : -Johnson in exposed area / Ceramic wall tile white/ Satin white 300x600mm below counter or hidden area</t>
    </r>
  </si>
  <si>
    <r>
      <t xml:space="preserve">Providing and fixing in marle wall tile of approved make &amp; shade on any surface as per details in drawing and </t>
    </r>
    <r>
      <rPr>
        <b/>
        <sz val="11"/>
        <rFont val="Calibri"/>
        <family val="2"/>
        <scheme val="minor"/>
      </rPr>
      <t xml:space="preserve">Over 12 mm thk bed of cement mortar 1:3 (cement: fine sand ) </t>
    </r>
    <r>
      <rPr>
        <sz val="11"/>
        <rFont val="Calibri"/>
        <family val="2"/>
        <scheme val="minor"/>
      </rPr>
      <t xml:space="preserve">with thick grey cement slurry, with hairline joints using (ss  brass T profile ). The job includes cutting tiles &amp; making smooth edges wherever required. The work shall also include the cost of materials, wastages, labor, all lead and lift at all levels, loading and unloading, transportation, curing, etc., and all other incidental charges, etc. Complete as specified in the drawing &amp; to the satisfaction of the Site Engineer. </t>
    </r>
    <r>
      <rPr>
        <b/>
        <sz val="11"/>
        <rFont val="Calibri"/>
        <family val="2"/>
        <scheme val="minor"/>
      </rPr>
      <t>Ceramic wall tile (Printed) With customized line work Make: -Johnson in exposed area / Ceramic wall tile white/ Satin white 75x300mm below the counter or hidden area</t>
    </r>
  </si>
  <si>
    <t>Ceiling</t>
  </si>
  <si>
    <t>Gypsum false ceiling (MOH area)</t>
  </si>
  <si>
    <r>
      <rPr>
        <sz val="11"/>
        <rFont val="Calibri"/>
        <family val="2"/>
        <scheme val="minor"/>
      </rPr>
      <t>Gypsum Board false Ceiling: Providing, fabrication and fixing in position of false ceiling ( height will be decided on the spot as per site conditions) by fixing 12 mm Th. Gypsum Board sheets on frame work of GI sheet section. The main runners of 22 gauge GI sheet and cross runners of 24 gauge GI sheet must be framed to form a mesh of 2’0”x2’0” c/c. The Gypsum Board must be fixed to the GI frame and joint to be properly filled in with POP paste and paper tape to get a leveled smooth ceiling. Recessing of the Gypsum Board for light fixtures must be done along with extra frame work of GI sheet section to hold the concealed light fixtures etc.  directed by the site engineer.  Including two coats of primer suitable for gypsum board two or more coats of plastic emulsion paint
of approved shade and also including making necessary openings for light fittings, grills, diffusers, cutouts made with frame of perimeter channels suitable fixed all complete as per drawing and specification and direction. Rate to be inclusive of shadow profile at the junction of
wall &amp; ceiling, in between of ceiling, etc. complete.</t>
    </r>
  </si>
  <si>
    <r>
      <rPr>
        <sz val="11"/>
        <rFont val="Calibri"/>
        <family val="2"/>
        <scheme val="minor"/>
      </rPr>
      <t>Fitting of false ceiling consisting of 20g Aluminium planks made of pre- coated ( Top &amp; Bottom ) &amp; Size : 600mmx600mm tiles . False Ceiling with necessary supports , hangers etc. provided to install light fitting , fresh
air grill etc. ( from Hunter Douglas or Armstrong )</t>
    </r>
  </si>
  <si>
    <t>Framed Artwork</t>
  </si>
  <si>
    <r>
      <rPr>
        <sz val="11"/>
        <rFont val="Calibri"/>
        <family val="2"/>
        <scheme val="minor"/>
      </rPr>
      <t>Supplying &amp; fixing approved framed artwork by the architect or the designer under the supervision of the site
engineer.</t>
    </r>
  </si>
  <si>
    <t>Nos</t>
  </si>
  <si>
    <t>Waterproofing</t>
  </si>
  <si>
    <r>
      <rPr>
        <sz val="11"/>
        <color rgb="FF212121"/>
        <rFont val="Calibri"/>
        <family val="2"/>
        <scheme val="minor"/>
      </rPr>
      <t>Providing and laying a proprietary chemical waterproofing system consisting of polymer-modified acrylic base coating in two coats in the form of a slurry (total consumption of 1.5 Kg/Sqm) as approved by the PM and as directed by the approved manufacturer of waterproofing coating, with sandwiched fiber mesh and protective screed. The work shall include cleaning the surface, grouting porous surfaces making ‘V’ grooves at junctions, cracks with nonshrink crystalline base cementitious grout, etc. Further including horizontal and vertical surfaces protected with 20mm screeding in 1:4 mortar (1 cement: 4 sand), finished in ready to receive Architectural finish, in the correct line, level, and plumb, curing, grouting, testing, etc. all complete to the
entire satisfaction of the PM.</t>
    </r>
  </si>
  <si>
    <t>Acrylic signage</t>
  </si>
  <si>
    <t>TOTAL</t>
  </si>
  <si>
    <t>GST EXTRA @ 18%</t>
  </si>
  <si>
    <t>GR. TOTAL</t>
  </si>
  <si>
    <t>Metal Ceiling-(BOH AREA)</t>
  </si>
  <si>
    <t>Marble  Wall Tile Cladding -1</t>
  </si>
  <si>
    <r>
      <rPr>
        <sz val="11"/>
        <rFont val="Calibri"/>
        <family val="1"/>
      </rPr>
      <t>Granite  window Frame</t>
    </r>
  </si>
  <si>
    <t>Rft.</t>
  </si>
  <si>
    <r>
      <rPr>
        <sz val="11"/>
        <rFont val="Calibri"/>
        <family val="1"/>
      </rPr>
      <t>Wall Transition strip</t>
    </r>
  </si>
  <si>
    <r>
      <rPr>
        <sz val="11"/>
        <rFont val="Calibri"/>
        <family val="1"/>
      </rPr>
      <t>Providing &amp; fixing 10mm wide 'T' shape Brasse profile  finish Transition strip on junction of wall tile .</t>
    </r>
  </si>
  <si>
    <t>Providing and fixing 1mm thick laminate over 12 mm thick commercial plyboard of approved shade and make by the architect &amp; designer and site engineer.</t>
  </si>
  <si>
    <t>Acrylic signage font backlit with led modules and fixed on the bulkhead as per the design and specifications.</t>
  </si>
  <si>
    <t>Laminate cladding</t>
  </si>
  <si>
    <r>
      <rPr>
        <sz val="11"/>
        <rFont val="Calibri"/>
        <family val="1"/>
      </rPr>
      <t>Providing and Fixing 20mm thick, upto 6" wide granite  window  frame with 6mm champhered edges machine polished edges externally and internally. Rate to include cutting/moulding/polishing/Transport etc. Complete as specified in the drawing &amp; to the satisfaction of the Architect &amp; Site-in-charge. (</t>
    </r>
    <r>
      <rPr>
        <b/>
        <sz val="11"/>
        <rFont val="Calibri"/>
        <family val="1"/>
      </rPr>
      <t>required mortar bed is 25mm to 40mm thk)</t>
    </r>
  </si>
  <si>
    <t>BOQ QTY</t>
  </si>
  <si>
    <t>LENGTH</t>
  </si>
  <si>
    <t>WIDTH/H</t>
  </si>
  <si>
    <t>EXECUTED QTY</t>
  </si>
  <si>
    <t>Kicthen boh area hood side wall</t>
  </si>
  <si>
    <t>Less window</t>
  </si>
  <si>
    <t>Rack back wall</t>
  </si>
  <si>
    <t>Fire exit door wall</t>
  </si>
  <si>
    <t>Column sides</t>
  </si>
  <si>
    <t>Less door</t>
  </si>
  <si>
    <t>Fire exit door side</t>
  </si>
  <si>
    <t>Dishwash door entry wall</t>
  </si>
  <si>
    <t>Moh hood back wall</t>
  </si>
  <si>
    <t>Dishwaash entry lhs wall</t>
  </si>
  <si>
    <t>Dishwash front wall</t>
  </si>
  <si>
    <t>Dishwash rhs wall</t>
  </si>
  <si>
    <t>230mm thick wall edge</t>
  </si>
  <si>
    <t>Dishwash area entry door wall</t>
  </si>
  <si>
    <t>All floor area</t>
  </si>
  <si>
    <t>Fire exit door below</t>
  </si>
  <si>
    <t>Less walls</t>
  </si>
  <si>
    <t>Less column</t>
  </si>
  <si>
    <t>Counter rhs wall</t>
  </si>
  <si>
    <t>Marble tile wall</t>
  </si>
  <si>
    <t>Wall edge</t>
  </si>
  <si>
    <t>Dishwash inside (1.10+.75+1.5+.25+5+.25+1.5+.75+11.5+.75+.75+6.68)</t>
  </si>
  <si>
    <t>Boh+Moh +Dishwash area</t>
  </si>
  <si>
    <t>All store floor area</t>
  </si>
  <si>
    <t xml:space="preserve">Fire exit door </t>
  </si>
  <si>
    <t>Less washroom entry wall</t>
  </si>
  <si>
    <t>Less pass through wall</t>
  </si>
  <si>
    <t>Column front</t>
  </si>
  <si>
    <t>DB wall</t>
  </si>
  <si>
    <t>3 sink back side wall</t>
  </si>
  <si>
    <t>Counter back wall</t>
  </si>
  <si>
    <t>Pos counter back</t>
  </si>
  <si>
    <t>Moh area wall</t>
  </si>
  <si>
    <t>On marble tile wall</t>
  </si>
  <si>
    <t>Less window height</t>
  </si>
  <si>
    <t>Dhishwash entry door</t>
  </si>
  <si>
    <t>Moh area ceiling</t>
  </si>
  <si>
    <t>Less hood area</t>
  </si>
  <si>
    <t>Above hood gap pack</t>
  </si>
  <si>
    <t>Boh area ceiling</t>
  </si>
  <si>
    <t>230mm brick wall edge front</t>
  </si>
  <si>
    <t>Dishwash area ceiling</t>
  </si>
  <si>
    <t>Less hood</t>
  </si>
  <si>
    <t xml:space="preserve">UNA FOOD COURT </t>
  </si>
  <si>
    <t xml:space="preserve">  DRAINAGE &amp; WATER SUPPLY WORK BOQ</t>
  </si>
  <si>
    <t>OUTLET-1 BIKANERWALA</t>
  </si>
  <si>
    <t>S. No.</t>
  </si>
  <si>
    <t>Description</t>
  </si>
  <si>
    <t>Unit</t>
  </si>
  <si>
    <t>Rate</t>
  </si>
  <si>
    <t>Amount</t>
  </si>
  <si>
    <t>A</t>
  </si>
  <si>
    <t>WATER SUPPLY  PIPING</t>
  </si>
  <si>
    <t>Providing and fixing Chlorinated Polyvinyl Chloride (CPVC) pipes SDR 11,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including testing of joints complete as per direction of Engineer in Charge. (Concealed work including cutting chases and making good the walls etc.,) Pressure Testing (Pipe shall be tested with 1.5 times working pressure as covered in specifications)</t>
  </si>
  <si>
    <t>15 mm Dia</t>
  </si>
  <si>
    <t>R.mt</t>
  </si>
  <si>
    <t>20 mm Dia</t>
  </si>
  <si>
    <t>25 mm Dia</t>
  </si>
  <si>
    <t>32mm Dia</t>
  </si>
  <si>
    <t>Providing &amp; fixing  gun metal lever operated ball valve. Tested to a pressure of 15 Kg / Sqcm. Including flanges/union, nuts, bolts, washer etc. Complete as required.</t>
  </si>
  <si>
    <t>20mm Dia</t>
  </si>
  <si>
    <t>Nos.</t>
  </si>
  <si>
    <t xml:space="preserve">25mm Dia </t>
  </si>
  <si>
    <t xml:space="preserve">40mm Dia </t>
  </si>
  <si>
    <t xml:space="preserve">Providing, fixing, testing and commissioning of NRV with forged brass body, brass diaphram and SS seal in water supply pipes. Complete as required. </t>
  </si>
  <si>
    <t>Providing, fixing, testing and commissioning of Y STRAINER FLANGED END EPOXY COATED WITH SS SCREEN (CR16B)</t>
  </si>
  <si>
    <t>Providing and fixing of brass multijet water meters with magnetic transmision of IS-779:1994 including with rubber gasket, flanges/ unions, nuts, bolts, washers, etc. complete as required. Make : Kranti</t>
  </si>
  <si>
    <r>
      <t>25 mm Dia incoming line</t>
    </r>
    <r>
      <rPr>
        <b/>
        <sz val="12"/>
        <rFont val="Cambria"/>
        <family val="1"/>
      </rPr>
      <t xml:space="preserve"> </t>
    </r>
  </si>
  <si>
    <t>32 mm Dia incoming line</t>
  </si>
  <si>
    <r>
      <t>40 mm Dia incoming line</t>
    </r>
    <r>
      <rPr>
        <b/>
        <sz val="12"/>
        <rFont val="Cambria"/>
        <family val="1"/>
      </rPr>
      <t xml:space="preserve"> </t>
    </r>
  </si>
  <si>
    <t xml:space="preserve">Supply, installation,testing &amp; commissioning of Storage  Type Electric Hot Water Generator of mentioned capacity, suitable for 3 KG/cm2 pressure, Wall Mounted / Floor standing type, with Auto Shut-off Thermostat, along with isoltion Valves, Air Release valve, SS flexible connections andall other std accessories </t>
  </si>
  <si>
    <t xml:space="preserve"> </t>
  </si>
  <si>
    <t>5 L Capacity-</t>
  </si>
  <si>
    <t xml:space="preserve">20 L Capacity </t>
  </si>
  <si>
    <t xml:space="preserve">25 L Capacity- </t>
  </si>
  <si>
    <t xml:space="preserve">SITC of Eco smart RO 50 LPH Capacity with all required accessories </t>
  </si>
  <si>
    <r>
      <t xml:space="preserve">SITC of </t>
    </r>
    <r>
      <rPr>
        <b/>
        <sz val="12"/>
        <rFont val="Cambria"/>
        <family val="1"/>
      </rPr>
      <t xml:space="preserve"> grease trap -model NGT-14 Capacity -25.5 lit ( 28 LPM) </t>
    </r>
    <r>
      <rPr>
        <sz val="12"/>
        <rFont val="Cambria"/>
        <family val="1"/>
      </rPr>
      <t xml:space="preserve"> with all required accessories( SIZE:-</t>
    </r>
  </si>
  <si>
    <r>
      <t xml:space="preserve">SITC of </t>
    </r>
    <r>
      <rPr>
        <b/>
        <sz val="12"/>
        <rFont val="Cambria"/>
        <family val="1"/>
      </rPr>
      <t xml:space="preserve"> grease trap -model NGT-30 Capacity -47.5 lit ( 57 LPM) </t>
    </r>
    <r>
      <rPr>
        <sz val="12"/>
        <rFont val="Cambria"/>
        <family val="1"/>
      </rPr>
      <t xml:space="preserve"> with all required accessories( SIZE:-</t>
    </r>
  </si>
  <si>
    <t>B</t>
  </si>
  <si>
    <t xml:space="preserve">DRAINAGE </t>
  </si>
  <si>
    <t xml:space="preserve">Providing and fixing Upvc SWR pipes  ( Class B Heavy Type) including all fittings (plain or door) e.g. bends, junction, cowls, offsets, access pieces, jointing with rubber ring/solvent cement joints,jali,clamps including cutting chase or holes in walls and floors and making good where required.( Inside the building) </t>
  </si>
  <si>
    <t xml:space="preserve">50mm Dia </t>
  </si>
  <si>
    <t>75mm Dia</t>
  </si>
  <si>
    <t>110 mm Dia</t>
  </si>
  <si>
    <t>150 mm Dia</t>
  </si>
  <si>
    <t xml:space="preserve">Providing &amp; fixing in position pipe trap of self cleaning design of  following  sizes  for the embedded areas. Making proper connection with , cutting chase / hole in floors /slabs and bringing the same in proper condition in cement concrete 1:2:4 mix complete as required. including cost of cutting and making good the walls and floors where required. Make :  </t>
  </si>
  <si>
    <t>P-trap 110 mm dia</t>
  </si>
  <si>
    <t>Each</t>
  </si>
  <si>
    <t>Multi trap 110 mm dia with square grating (Outlet 75MM dia)</t>
  </si>
  <si>
    <t>Floor trap 110 mm dia with grating(Outlet 75MM dia)</t>
  </si>
  <si>
    <t>Nahani trap 110 mm dia with grating(Outlet 75MM dia)</t>
  </si>
  <si>
    <t>C</t>
  </si>
  <si>
    <t>SANITARY AND C. P. FITTINGS &amp; FIXTURES</t>
  </si>
  <si>
    <t>Only installation, testing and commissioning of  sanitary and C.P. fittings</t>
  </si>
  <si>
    <t xml:space="preserve">Providing and Fixing of Handwash foot oprating S.S. sink  without drain board  over all size 600Wx700Dx850H mm  +100 High Single bowl size:- with C.P. Brass waste assembly, bottle Trap For sinks with horizontal outlet,  (1 1/2" X 40mm) with extension piece wall flange &amp; rubbre adopters complete as required. </t>
  </si>
  <si>
    <t xml:space="preserve">Providing and Fixing of RO S.S. sink  without drain board  over all size 600Wx700Dx850H mm  +200 High Single bowl size:- with C.P. Brass waste assembly, bottle Trap For sinks with horizontal outlet,  (1 1/2" X 40mm) with extension piece wall flange &amp; rubbre adopters complete as required. </t>
  </si>
  <si>
    <t xml:space="preserve">Providing and Fixing of Handwash foot oprating S.S. sink  without drain board  over all size 450Wx450Dx850H mm  +200 High Single bowl size:- with C.P. Brass waste assembly, bottle Trap For sinks with horizontal outlet,  (1 1/2" X 40mm) with extension piece wall flange &amp; rubbre adopters complete as required. </t>
  </si>
  <si>
    <t xml:space="preserve">Providing and Fixing of Three Bowl  S.S. sink  without drain board  over all size 1500Wx700Dx850H mm  +100 High Single bowl size:- with C.P. Brass waste assembly, bottle Trap For sinks with horizontal outlet,  (1 1/2" X 40mm) with extension piece wall flange &amp; rubbre adopters complete as required. </t>
  </si>
  <si>
    <t xml:space="preserve">Providing and Fixing C.P. brass wall mounted/ table top sink mixer with swinging spout, wall mounted type complete as required.  </t>
  </si>
  <si>
    <t xml:space="preserve">Angle Cock with PVC pipe connection upto sink/Geyser /RO connection </t>
  </si>
  <si>
    <t>D</t>
  </si>
  <si>
    <t>S.S. GRATING</t>
  </si>
  <si>
    <t>SITC of , testing and commissioning of S.S.Gratings</t>
  </si>
  <si>
    <r>
      <t>Making chamber in brick work including internal tiling etc for  S.S Grating</t>
    </r>
    <r>
      <rPr>
        <b/>
        <sz val="12"/>
        <rFont val="Cambria"/>
        <family val="1"/>
      </rPr>
      <t xml:space="preserve"> size, 300mm x 300mm,  </t>
    </r>
    <r>
      <rPr>
        <sz val="12"/>
        <rFont val="Cambria"/>
        <family val="1"/>
      </rPr>
      <t xml:space="preserve">in 16 swg 25mm x25mm Square Pipe around the  Frame and </t>
    </r>
    <r>
      <rPr>
        <b/>
        <sz val="12"/>
        <rFont val="Cambria"/>
        <family val="1"/>
      </rPr>
      <t xml:space="preserve"> </t>
    </r>
    <r>
      <rPr>
        <sz val="12"/>
        <rFont val="Cambria"/>
        <family val="1"/>
      </rPr>
      <t xml:space="preserve"> 20mmX 20mm Square pipe in center of frame with </t>
    </r>
    <r>
      <rPr>
        <b/>
        <sz val="12"/>
        <rFont val="Cambria"/>
        <family val="1"/>
      </rPr>
      <t>SS perforated tray (304 SWR)</t>
    </r>
    <r>
      <rPr>
        <sz val="12"/>
        <rFont val="Cambria"/>
        <family val="1"/>
      </rPr>
      <t>. Complete as per architectural detail drawing &amp; Site Engineer's instruction.</t>
    </r>
  </si>
  <si>
    <t xml:space="preserve">GRAND  - TOTAL  A , B,  C AND D </t>
  </si>
  <si>
    <t>NO</t>
  </si>
  <si>
    <t>3 sink to moh area bikaner and dominos parttion wall main line</t>
  </si>
  <si>
    <t>3 sink to handwash main line</t>
  </si>
  <si>
    <t>BILL OF QUANTITIES FOR PANELS &amp; DISTRIBUTION BOARDS - R0</t>
  </si>
  <si>
    <t>DATE: 20.JAN.2024</t>
  </si>
  <si>
    <t>SR. NO.</t>
  </si>
  <si>
    <t>PANELS, SWITCHGEARS &amp; DISTRIBUTION BOARD</t>
  </si>
  <si>
    <t>MAIN PANEL-1</t>
  </si>
  <si>
    <t>Incomer : 100 AMPS 4P MCCB, 25kA with TM Based O/C &amp; SC Release.</t>
  </si>
  <si>
    <t>Meter &amp; Protection: ELR with CBCT; 100/5A, 15VA, CL-1 CT's -3 Nos. for Schneider make Digital Load Manager (EM 6400 NG)</t>
  </si>
  <si>
    <t>Indication: Phase indicating lamps with 6A MCB</t>
  </si>
  <si>
    <t>Busbar: 125A TPN Cu Busbar</t>
  </si>
  <si>
    <t xml:space="preserve">Outgoings: </t>
  </si>
  <si>
    <t>a) 63A 4P MCCB, 16kA, TM BASED-1 Nos.</t>
  </si>
  <si>
    <t>b) 40A 4P MCB, 16kA, TM BASED-1 Nos.</t>
  </si>
  <si>
    <t>c) 32A DP MCB, 10kA, TM BASED-5 Nos.</t>
  </si>
  <si>
    <t>d) 16-25A DP MCB, 10kA, -15 Nos.</t>
  </si>
  <si>
    <t>e) 6-16A SP MCB, 10kA, -20 Nos.</t>
  </si>
  <si>
    <t>f) 32A 4P MCCB 16kA TM Based Releases with 1.5 kW DOL Starter, Phase Indicating lamps, ON/OFF/TRIP Indication, ON/OFF Push Button-1 Nos.</t>
  </si>
  <si>
    <t>MAIN PANEL-2</t>
  </si>
  <si>
    <t>Incomer : 40 AMPS 4P MCCB, 25kA with TM Based O/C &amp; SC Release.</t>
  </si>
  <si>
    <t>Meter &amp; Protection: ELR with CBCT; 40/5A, 15VA, CL-1 CT's -3 Nos. for Schneider make Digital Load Manager (EM 6400 NG)</t>
  </si>
  <si>
    <t>Busbar: 75A TPN Cu Busbar</t>
  </si>
  <si>
    <t>a) 32A 4P MCB, 10kA-1 Nos.</t>
  </si>
  <si>
    <t>b) 25A 4P MCB, 10kA-1 Nos.</t>
  </si>
  <si>
    <t>c) 32A DP MCB, 10kA-1 Nos.</t>
  </si>
  <si>
    <t>d) 40A DP MCB, 10kA-1 Nos.</t>
  </si>
  <si>
    <t>SWITCHGEARS &amp; DISTRIBUTION BOARD</t>
  </si>
  <si>
    <t>Supplying &amp; installing at site in positioning, connecting, testing and commissioning of the following type Distribution Boards &amp; Switchgears. (IP-43) ACRY DB</t>
  </si>
  <si>
    <t>Provide insulated dedicated earth link for UPS DB</t>
  </si>
  <si>
    <t>All MCB's for UPS shall be D Curve, C Curve for Power &amp; B Curve for Lighting.</t>
  </si>
  <si>
    <t>SWITCHGEARS</t>
  </si>
  <si>
    <t>2.1.1</t>
  </si>
  <si>
    <t>Supply, installation, testing and commissioning of sheet metal enclosures for the following switchgears.</t>
  </si>
  <si>
    <t>2.1.1.a</t>
  </si>
  <si>
    <t xml:space="preserve">63/40/32/20 amps 4P MCB 'C' TYPE with complete with all mounting accessories – for Indoor Legrand make </t>
  </si>
  <si>
    <t>2.1.1.b</t>
  </si>
  <si>
    <t>63/40/32/20 amps DP MCB 'C' TYPE with complete with all mounting accessories – IP-65</t>
  </si>
  <si>
    <t>2.1.1.c</t>
  </si>
  <si>
    <r>
      <t>32 amps 4P MCB with 32A 5 Pin Ray Roll Socket complete with all mounting accessories waterproof (IP-65) for Kitchen</t>
    </r>
    <r>
      <rPr>
        <b/>
        <sz val="10"/>
        <rFont val="Cambria"/>
        <family val="1"/>
      </rPr>
      <t xml:space="preserve"> </t>
    </r>
  </si>
  <si>
    <t>2.1.1.d</t>
  </si>
  <si>
    <r>
      <t>25 amps DP MCB with 25A 3 Pin Ray Roll Socket complete with all mounting accessories waterproof (IP-65) for Kitchen</t>
    </r>
    <r>
      <rPr>
        <b/>
        <sz val="10"/>
        <rFont val="Cambria"/>
        <family val="1"/>
      </rPr>
      <t xml:space="preserve"> </t>
    </r>
  </si>
  <si>
    <r>
      <t>16 amps DP MCB with 15A 3 Pin Ray Roll Socket complete with all mounting accessories waterproof (IP-65) for Kitchen</t>
    </r>
    <r>
      <rPr>
        <b/>
        <sz val="10"/>
        <rFont val="Cambria"/>
        <family val="1"/>
      </rPr>
      <t xml:space="preserve"> </t>
    </r>
  </si>
  <si>
    <t>2.1.1.e</t>
  </si>
  <si>
    <r>
      <t>5/15 amps Switch Socket complete with all mounting accessories waterproof (IP-65) for Kitchen</t>
    </r>
    <r>
      <rPr>
        <b/>
        <sz val="10"/>
        <rFont val="Cambria"/>
        <family val="1"/>
      </rPr>
      <t xml:space="preserve"> </t>
    </r>
  </si>
  <si>
    <t>DISTRIBUTION BOARDS</t>
  </si>
  <si>
    <t>2.2.1</t>
  </si>
  <si>
    <t>6 WAY SPN DB - UPS DB</t>
  </si>
  <si>
    <t>Incomer : 20 AMPS DP MCB 10KA : 1 Nos.</t>
  </si>
  <si>
    <t>Outgoings : 6/10/16 A SP MCB "B" Type - 4 Nos.</t>
  </si>
  <si>
    <t>2.2.2</t>
  </si>
  <si>
    <t>FABRICATED - LPDB</t>
  </si>
  <si>
    <t>Incomer : 80A, FP, MCB, 10kA: 1 Nos</t>
  </si>
  <si>
    <t>Sub Incomer : 63A, DP, RCCB, 100mA: 3 Nos</t>
  </si>
  <si>
    <t>Outgoings : 10/16/20/25 A SP MCB "C" Type - 36 Nos.</t>
  </si>
  <si>
    <t>Outgoings : 32 A SP MCB "C" Type - 1 Nos.</t>
  </si>
  <si>
    <t>2.2.3</t>
  </si>
  <si>
    <t>12 WAY SPN DB - UPS DB</t>
  </si>
  <si>
    <t>Incomer : 32 AMPS DP RCBO 100mA</t>
  </si>
  <si>
    <t>Outgoings : 10/16/20 A SP MCB "C" Type - 6 Nos.</t>
  </si>
  <si>
    <t>TOTAL FOR DISTRIBUTION BOARDS</t>
  </si>
  <si>
    <t>Rs.</t>
  </si>
  <si>
    <t>MV CABLES</t>
  </si>
  <si>
    <t>POWER CABLING</t>
  </si>
  <si>
    <r>
      <t xml:space="preserve">Supply and laying, effecting proper connections, testing &amp; commissioning of the following sizes of 1.1 KV  XLPE </t>
    </r>
    <r>
      <rPr>
        <sz val="11"/>
        <color indexed="10"/>
        <rFont val="Cambria"/>
        <family val="1"/>
      </rPr>
      <t>FRLS</t>
    </r>
    <r>
      <rPr>
        <sz val="11"/>
        <rFont val="Cambria"/>
        <family val="1"/>
      </rPr>
      <t xml:space="preserve"> armoured/ unarmoured  PVC insulated PVC sheathed aluminium /copper conductor cables conforming to IS : 1554 and  IS 694  for Flexible copper cable  Part I - 1976 with latest amendments laid over MS supports in existing RCC ducts/ laid in ground /laid on Cable Trays including clamping the cables to supports in an approved manner as required complete with all accessories.All cables shall have thermo setting insulation XLPE and low emission of smoke and corrosive gas when affected by fire. Necessary Markers shall be provided at the intervals as per the specifications. </t>
    </r>
  </si>
  <si>
    <t>Aluminium cables</t>
  </si>
  <si>
    <t>a</t>
  </si>
  <si>
    <t>4C x 50 Sq.mm.</t>
  </si>
  <si>
    <t>Mtr.</t>
  </si>
  <si>
    <t>b</t>
  </si>
  <si>
    <t>3.5C x 35 Sq.mm.</t>
  </si>
  <si>
    <t>c</t>
  </si>
  <si>
    <t>4C x 25 Sq.mm.</t>
  </si>
  <si>
    <t>2.1.2</t>
  </si>
  <si>
    <t>- do - but for copper cables</t>
  </si>
  <si>
    <t>4C x 16 Sq.mm.</t>
  </si>
  <si>
    <t>4C x 10 Sq.mm.</t>
  </si>
  <si>
    <t xml:space="preserve">d </t>
  </si>
  <si>
    <t>4C x 6 Sq.mm.</t>
  </si>
  <si>
    <t>e</t>
  </si>
  <si>
    <t>4C x 4 Sq.mm.</t>
  </si>
  <si>
    <t>f</t>
  </si>
  <si>
    <t>4C x 2.5 Sq.mm.</t>
  </si>
  <si>
    <t>g</t>
  </si>
  <si>
    <t>3C x 6 Sq.mm.</t>
  </si>
  <si>
    <t>h</t>
  </si>
  <si>
    <t>3C x 4 Sq.mm.</t>
  </si>
  <si>
    <t>i</t>
  </si>
  <si>
    <t>3C x 2.5 Sq.mm.</t>
  </si>
  <si>
    <t>2.1.3</t>
  </si>
  <si>
    <t>CU Flexible Cables</t>
  </si>
  <si>
    <t xml:space="preserve">3C x 2.5 Sq.mm. </t>
  </si>
  <si>
    <t>2C x 2.5 Sq.mm. for Earthing</t>
  </si>
  <si>
    <t>2.1.4</t>
  </si>
  <si>
    <t>, - do - but for copper flexible cables</t>
  </si>
  <si>
    <t>1c x 4 Sq.mm  PVC insulated PVC flexible copper conductor cables alongwith termination (GREEN COLOUR)</t>
  </si>
  <si>
    <t>TOTAL FOR POWER CABLES</t>
  </si>
  <si>
    <t>CABLE TERMINATION</t>
  </si>
  <si>
    <t>Making cable and terminations including brass single compression glands and crimping type copper lugs for cable sizes mentioned below for aluminium or copper.</t>
  </si>
  <si>
    <t>4C x 50 Sq.mm. AL</t>
  </si>
  <si>
    <t>d</t>
  </si>
  <si>
    <t>4C x 16 Sq.mm. CU</t>
  </si>
  <si>
    <t>j</t>
  </si>
  <si>
    <t>k</t>
  </si>
  <si>
    <t>l</t>
  </si>
  <si>
    <t>Flexible cable</t>
  </si>
  <si>
    <t>m</t>
  </si>
  <si>
    <t>n</t>
  </si>
  <si>
    <t>o</t>
  </si>
  <si>
    <t>p</t>
  </si>
  <si>
    <t>3C x 2.5 Sq.mm.  (Lighting)</t>
  </si>
  <si>
    <t>q</t>
  </si>
  <si>
    <t>2C x 2.5 Sq.mm.</t>
  </si>
  <si>
    <t>TOTAL FOR POWER CABLE TERMINATION</t>
  </si>
  <si>
    <t>TOTAL FOR CABLES &amp; TERMINATION</t>
  </si>
  <si>
    <t>RACEWAYS AND CABLE TRAYS</t>
  </si>
  <si>
    <r>
      <rPr>
        <b/>
        <sz val="10"/>
        <rFont val="Cambria"/>
        <family val="1"/>
      </rPr>
      <t>TRUNKING:</t>
    </r>
    <r>
      <rPr>
        <sz val="10"/>
        <rFont val="Cambria"/>
        <family val="1"/>
      </rPr>
      <t xml:space="preserve"> Fabricating supplying to site of installation, installation on ceiling/ surface  1.6 mm thick   G.I. Trunking  of height 50 mm and  2.0 mm thick openable cover, totally enclosed, the joints between two lengths of channels  or between channel and junction box shall be joined together with 3 mm thick  G.I. coupler plates &amp; Reducers as per requirement. </t>
    </r>
    <r>
      <rPr>
        <b/>
        <sz val="10"/>
        <rFont val="Cambria"/>
        <family val="1"/>
      </rPr>
      <t>The cost shall including all supporting and fixing accessories with 8/10mm threaded Ros &amp; Clamps etc. including dash fasteners.</t>
    </r>
  </si>
  <si>
    <t xml:space="preserve">100 mm (wide) x 100 mm (height)  </t>
  </si>
  <si>
    <t xml:space="preserve">50 mm (wide) x 50 mm (height)  </t>
  </si>
  <si>
    <r>
      <rPr>
        <b/>
        <sz val="10"/>
        <rFont val="Cambria"/>
        <family val="1"/>
      </rPr>
      <t>RACEWAY:</t>
    </r>
    <r>
      <rPr>
        <sz val="10"/>
        <rFont val="Cambria"/>
        <family val="1"/>
      </rPr>
      <t xml:space="preserve"> Fabricating, supplying to site of installation, installation in the floor before the flooring from 2 mm thick pregalvanised MS CRCA sheet, totally enclosed, height 40 mm . The two lengths of raceways shall be fitted with Collars , 50 mm wide, 3 mm thick. The raceways shall be clamped to the floor slab with GI clamps 3mm thick and shall be screwed to the floor slab. The joint between raceway and junction box will be made with GI cover which will be  nut bolted to the Junction box to cover the entire Junction box side walls complete as required etc. all the Raceways sections shall be earthed.</t>
    </r>
  </si>
  <si>
    <t xml:space="preserve">100 mm (wide) x 40 mm (height)  </t>
  </si>
  <si>
    <t xml:space="preserve">65 mm (wide) x 40 mm (height)  </t>
  </si>
  <si>
    <r>
      <rPr>
        <b/>
        <sz val="10"/>
        <rFont val="Cambria"/>
        <family val="1"/>
      </rPr>
      <t>JUNCTION BOXES:</t>
    </r>
    <r>
      <rPr>
        <sz val="10"/>
        <rFont val="Cambria"/>
        <family val="1"/>
      </rPr>
      <t xml:space="preserve"> Fabricating supplying to site of installation, Junction boxes made from 2 mm thick  pregalvanised sheet, with 3.0 mm thick  pregalvanised cover including providing neoprene gaskets between the cover and the junction box, cadmium plated flat/round head screws,  height as per site condition,totally enclosed. Proper cutouts shall be made in the side walls for raceway entry wherever required. The floor junction box shall be all side walls should be welded expect top cover and all side walls shall have suitable size of rectangular knock out holes for taking raceways / conduits as required and not a complete cut out. The top cover should be sealed with M Seal to make it dust and water proof complete as required etc. </t>
    </r>
  </si>
  <si>
    <t xml:space="preserve">(variation in height may be considered for quoting as floor thickness may vary)    </t>
  </si>
  <si>
    <t xml:space="preserve">250 mm x 250 x 60/50 mm (height) </t>
  </si>
  <si>
    <t xml:space="preserve">150 mm x 150 x 60/50 mm (height) </t>
  </si>
  <si>
    <t xml:space="preserve">100 mm x 150 x 60/50 mm (height) </t>
  </si>
  <si>
    <r>
      <rPr>
        <b/>
        <sz val="10"/>
        <rFont val="Cambria"/>
        <family val="1"/>
      </rPr>
      <t>CABLE TRAY:</t>
    </r>
    <r>
      <rPr>
        <sz val="10"/>
        <rFont val="Cambria"/>
        <family val="1"/>
      </rPr>
      <t xml:space="preserve"> Design manufacture , supply and fixing in position the cable trays of the following sizes for supporting 1.1 KV grade armoured/unarmoured aluminium /copper conductor cables. Fabricate the cable trays from perforated 1.6/2mm thick M.S. CRCA sheet duly galvanised with expansion coupler plates duly galvanised,  with bolts, washer and nuts. Knock out holes for cable connections as per approved design. The tray should comply with the specification of NEC (National Electric Codes) and NEMA (National Electric Manufacturers Association). The steel should be as per IS:226 and galvanising as per IS :2629/BS 729/ASTM 123.  The rate shall also include for supporting steel , fish plates , fixing accessories , nuts bolts, supporting down rods , dash fastener, cutting the RCC etc. complete as required. (the horizontal and vertical bends, T's should be factory fabricated and the rate should include for the same)</t>
    </r>
  </si>
  <si>
    <t>300 mm wide x 50 mm x 2.0 mm thk</t>
  </si>
  <si>
    <t xml:space="preserve">150 mm wide x 50 mm x 2.0 mm thk </t>
  </si>
  <si>
    <t>100 mm wide x 50 mm x 2.0 mm thk</t>
  </si>
  <si>
    <t xml:space="preserve">50 mm wide x 50 mm x 2.0 mm thk </t>
  </si>
  <si>
    <t>TOTAL FOR RACEWAYS AND CABLE TRAYS</t>
  </si>
  <si>
    <t>POINT WIRING</t>
  </si>
  <si>
    <t xml:space="preserve">Point wiring LENGTH from DB to SB or First Light point control be MCB shall be avg. of 15Mtr. of 3C x 2.5 sq mm   FRLS PVC insulated stranded copper conductor wires. For SB to SB the length shall be measured in Mtr. </t>
  </si>
  <si>
    <t>The secondary/Loop point length shall be 10Mtr from Light fixture to light fixture. If secondary point shall be operated from MCB then the length shall be 10 Mtr.</t>
  </si>
  <si>
    <t>All sockets to be checked with a Check Plug socket tester for live-neutral reverse, no earth,neutral fault, live earth reverse, neutral earth reverse.</t>
  </si>
  <si>
    <t>The Circuit No. and DB no. label shall be provided on all UPS ,RAW sockets and switchboards with label printer.</t>
  </si>
  <si>
    <t>The Length shall be paid as per the actual measurements &amp; as per following manner.</t>
  </si>
  <si>
    <t>Wiring for the Primary light points with 3C x 2.5 Sq.mm  FRLS PVC insulated stranded copper conductor wires in GI conduits in F.ceiling/walls/ceiling  as direc­ted from Distribution Board to Switch Board including  providing 6 amps flush type switches, 5 sided G.I Boxes for housing switc­hes and earth­ing complete as required. Rates shall exclusive of Switches &amp; Switch boxes.</t>
  </si>
  <si>
    <t>4.1.1</t>
  </si>
  <si>
    <t>From DB to Normal Switch Board</t>
  </si>
  <si>
    <t>4.1.2</t>
  </si>
  <si>
    <t>From DB to Emergency Switch Board</t>
  </si>
  <si>
    <r>
      <t xml:space="preserve">Wiring for the following light points with 3 x 2.5 Sq.mm  FRLS PVC insulated stranded copper conductor wires in GI conduits in F.ceiling/walls/ceiling  as direc­ted including  providing 6 amps flush type switches, 5 sided G.I Boxes for housing switc­hes and earth­ing complete as required from the above switch board. Rates shall exclusive of Switches &amp; Switch Box. </t>
    </r>
    <r>
      <rPr>
        <sz val="10"/>
        <color indexed="10"/>
        <rFont val="Cambria"/>
        <family val="1"/>
      </rPr>
      <t>(FROM SB TO LIGHT)</t>
    </r>
  </si>
  <si>
    <t>4.2.1</t>
  </si>
  <si>
    <t>First point controlled by one no. 6 amp switch. (upto 10Mtr.)</t>
  </si>
  <si>
    <t>4.2.2</t>
  </si>
  <si>
    <t>First point controlled by one no. 6 amp switch. (upto 20Mtr.)</t>
  </si>
  <si>
    <t>4.2.3</t>
  </si>
  <si>
    <t>First point controlled by one no. 6 amp switch. For Emergency Light (upto 10Mtr.)</t>
  </si>
  <si>
    <t>4.2.4</t>
  </si>
  <si>
    <t>First point controlled by one no. 6 amp switch. For Emergency Light (upto 20Mtr.)</t>
  </si>
  <si>
    <r>
      <t>Same as item No. 4.2.1 &amp; 4.2.2 above but LOOP POINT i.e. wiring of point looped from first point with 3C x 2.5 sq. mm FRLS PVC insulated</t>
    </r>
    <r>
      <rPr>
        <b/>
        <sz val="10"/>
        <rFont val="Cambria"/>
        <family val="1"/>
      </rPr>
      <t xml:space="preserve"> </t>
    </r>
    <r>
      <rPr>
        <sz val="10"/>
        <rFont val="Cambria"/>
        <family val="1"/>
      </rPr>
      <t>copper</t>
    </r>
    <r>
      <rPr>
        <b/>
        <sz val="10"/>
        <rFont val="Cambria"/>
        <family val="1"/>
      </rPr>
      <t xml:space="preserve"> </t>
    </r>
    <r>
      <rPr>
        <sz val="10"/>
        <rFont val="Cambria"/>
        <family val="1"/>
      </rPr>
      <t xml:space="preserve">conductor wire in concealed/exposed GI conduit and earthing </t>
    </r>
  </si>
  <si>
    <r>
      <t>Same as item No. 4.2.3 &amp; 4.2.4 above but LOOP POINT i.e. wiring of point looped from first point with 3C x 2.5 sq. mm FRLS PVC insulated</t>
    </r>
    <r>
      <rPr>
        <b/>
        <sz val="10"/>
        <rFont val="Cambria"/>
        <family val="1"/>
      </rPr>
      <t xml:space="preserve"> </t>
    </r>
    <r>
      <rPr>
        <sz val="10"/>
        <rFont val="Cambria"/>
        <family val="1"/>
      </rPr>
      <t>copper</t>
    </r>
    <r>
      <rPr>
        <b/>
        <sz val="10"/>
        <rFont val="Cambria"/>
        <family val="1"/>
      </rPr>
      <t xml:space="preserve"> </t>
    </r>
    <r>
      <rPr>
        <sz val="10"/>
        <rFont val="Cambria"/>
        <family val="1"/>
      </rPr>
      <t xml:space="preserve">conductor wire in concealed/exposed GI conduit and earthing  For Emergency Light </t>
    </r>
  </si>
  <si>
    <t>Wiring for the following light points controlled by MCB in DB (Cost of MCB has been taken elsewhere in the tender) with 3C x 2.5  sq. mm FRLS PVC insulated copper conductor wires  in concealed/exposed GI conduits  as called for  and earthing.</t>
  </si>
  <si>
    <t>4.5.1</t>
  </si>
  <si>
    <t xml:space="preserve">First point controlled by existing MCB in D.B.  </t>
  </si>
  <si>
    <t>4.5.2</t>
  </si>
  <si>
    <r>
      <t xml:space="preserve">First </t>
    </r>
    <r>
      <rPr>
        <b/>
        <sz val="10"/>
        <rFont val="Cambria"/>
        <family val="1"/>
      </rPr>
      <t>Emergency</t>
    </r>
    <r>
      <rPr>
        <sz val="10"/>
        <rFont val="Cambria"/>
        <family val="1"/>
      </rPr>
      <t xml:space="preserve"> point controlled by existing MCB in D.B.  </t>
    </r>
  </si>
  <si>
    <r>
      <t>Same as item No.4.5.1 above but LOOP POINT i.e. wiring of point looped from first point with 3C x 2.5 sq. mm FRLS. insulated</t>
    </r>
    <r>
      <rPr>
        <b/>
        <sz val="10"/>
        <rFont val="Cambria"/>
        <family val="1"/>
      </rPr>
      <t xml:space="preserve"> </t>
    </r>
    <r>
      <rPr>
        <sz val="10"/>
        <rFont val="Cambria"/>
        <family val="1"/>
      </rPr>
      <t>copper</t>
    </r>
    <r>
      <rPr>
        <b/>
        <sz val="10"/>
        <rFont val="Cambria"/>
        <family val="1"/>
      </rPr>
      <t xml:space="preserve"> </t>
    </r>
    <r>
      <rPr>
        <sz val="10"/>
        <rFont val="Cambria"/>
        <family val="1"/>
      </rPr>
      <t xml:space="preserve">conductor wire in concealed/exposed  GI conduit and earthing </t>
    </r>
  </si>
  <si>
    <r>
      <t>Same as item No. 4.5.2 above but LOOP POINT i.e. wiring of point looped from first point with 3C x 2.5 sq. mm FRLS. insulated</t>
    </r>
    <r>
      <rPr>
        <b/>
        <sz val="10"/>
        <rFont val="Cambria"/>
        <family val="1"/>
      </rPr>
      <t xml:space="preserve"> </t>
    </r>
    <r>
      <rPr>
        <sz val="10"/>
        <rFont val="Cambria"/>
        <family val="1"/>
      </rPr>
      <t>copper</t>
    </r>
    <r>
      <rPr>
        <b/>
        <sz val="10"/>
        <rFont val="Cambria"/>
        <family val="1"/>
      </rPr>
      <t xml:space="preserve"> </t>
    </r>
    <r>
      <rPr>
        <sz val="10"/>
        <rFont val="Cambria"/>
        <family val="1"/>
      </rPr>
      <t xml:space="preserve">conductor wire in concealed/exposed  M.S. conduit and earthing  </t>
    </r>
    <r>
      <rPr>
        <b/>
        <sz val="10"/>
        <rFont val="Cambria"/>
        <family val="1"/>
      </rPr>
      <t>For Emergency Lighting</t>
    </r>
  </si>
  <si>
    <t xml:space="preserve">Wiring for UPS/Raw plug outlets points with 3C x 4 sqmm FRLS PVC Insulated and PVC sheathed flexible cable with bright annealed electrolytic copper conductor , 1100 volt grade confirming to IS : 694-1990 with latest amendments,   in existing Channels/ conduit in ceiling/walls/floor including all cable termination  accessories)  (including body earth for GI boxes)                  </t>
  </si>
  <si>
    <t xml:space="preserve">Wiring for UPS/Raw plug outlets points with 4C x 4 sqmm FRLS PVC Insulated and PVC sheathed flexible cable with bright annealed electrolytic copper conductor , 1100 volt grade confirming to IS : 694-1990 with latest amendments,   in existing Channels/ conduit in ceiling/walls/floor including all cable termination  accessories)  (including body earth for GI boxes)                  </t>
  </si>
  <si>
    <t xml:space="preserve">Providing and fixing in position the  following GI RIGID conduits including all accessories concealed in F. ceiling/wall/floor as required including pull boxes with 3mm thick perspex sheet cover plate complete with  1.6 mm dia. G.I. pull wires in the length of conduit.                                </t>
  </si>
  <si>
    <t>4.10.1</t>
  </si>
  <si>
    <t xml:space="preserve">20 mm dia GI Conduit     </t>
  </si>
  <si>
    <t>4.10.2</t>
  </si>
  <si>
    <t xml:space="preserve">25 mm dia GI Conduit     </t>
  </si>
  <si>
    <t xml:space="preserve">Providing and fixing in position the  following GI FLEXIBLE conduits including all accessories concealed in F. ceiling/wall/floor as required including pull boxes with 3mm thick perspex sheet cover plate complete with  1.6 mm dia. G.I. pull wires in the length of conduit.                                </t>
  </si>
  <si>
    <t>4.11.1</t>
  </si>
  <si>
    <t>4.11.2</t>
  </si>
  <si>
    <t>Supply &amp; Laying of 2Cx2.5 Sq.mm FRLS Cu Flexible Cable in 25mm dia. GI Conduit for CCTV</t>
  </si>
  <si>
    <t>TOTAL FOR POINT WIRING</t>
  </si>
  <si>
    <t>MODULAR SWITCHES</t>
  </si>
  <si>
    <r>
      <t>Supply, installation, testing &amp; commissioning of following types of modular switches, cover plates, 5 sided G.I. Boxes for housing the modular switches &amp; earthing complete as required. GI Boxes to have earth pin for body earthing. The Circuit No. and DB no. label shall be provided on all UPS ,RAW sockets and switchboards with label printer.</t>
    </r>
    <r>
      <rPr>
        <b/>
        <sz val="10"/>
        <rFont val="Cambria"/>
        <family val="1"/>
      </rPr>
      <t>(Make- Legrand Aretor Series)</t>
    </r>
  </si>
  <si>
    <t>5.1.1</t>
  </si>
  <si>
    <t>6A One Way Switch</t>
  </si>
  <si>
    <t>5.1.2</t>
  </si>
  <si>
    <t>6A 5 pin Socket - 1Nos. &amp; 6A Switch - 1Nos.</t>
  </si>
  <si>
    <t>5.1.3</t>
  </si>
  <si>
    <t>6/16A Socket outlet - 1Nos. &amp; 16A Switch - 1Nos.(Raw/UPS Power)</t>
  </si>
  <si>
    <t>5.1.4</t>
  </si>
  <si>
    <t>5.1.5</t>
  </si>
  <si>
    <t>20 Amp 1- Ph Industrial Socket (Metal Clad)</t>
  </si>
  <si>
    <t>32 Amp 3- Ph Industrial Socket (Metal Clad)</t>
  </si>
  <si>
    <t>5.1.6</t>
  </si>
  <si>
    <t>20 Amp 1- Ph Electrical Outlet</t>
  </si>
  <si>
    <t>5.1.7</t>
  </si>
  <si>
    <t>Data Outlet (RJ-45)</t>
  </si>
  <si>
    <t>5.1.8</t>
  </si>
  <si>
    <t>Telephone Outlet (RJ-11)</t>
  </si>
  <si>
    <t>TOTAL FOR MODULAR SWITCHES</t>
  </si>
  <si>
    <t>GENERAL EARTHING</t>
  </si>
  <si>
    <r>
      <t xml:space="preserve">Supplying and erecting following </t>
    </r>
    <r>
      <rPr>
        <b/>
        <sz val="10"/>
        <rFont val="Cambria"/>
        <family val="1"/>
      </rPr>
      <t xml:space="preserve">GI strip </t>
    </r>
    <r>
      <rPr>
        <sz val="10"/>
        <rFont val="Cambria"/>
        <family val="1"/>
      </rPr>
      <t>used for earthing on wall with necessary MS  clamps fixed on wall/Cable trays/Hume pipes etc. The jointes shall be Bolted/Welded. The joints shall be painted with bituminous paint in an approved manner.</t>
    </r>
  </si>
  <si>
    <t>6.1.1</t>
  </si>
  <si>
    <t>25 x 3 mm</t>
  </si>
  <si>
    <r>
      <t xml:space="preserve">Supplying and erecting bare </t>
    </r>
    <r>
      <rPr>
        <b/>
        <sz val="10"/>
        <rFont val="Cambria"/>
        <family val="1"/>
      </rPr>
      <t>Copper conductor</t>
    </r>
    <r>
      <rPr>
        <sz val="10"/>
        <rFont val="Cambria"/>
        <family val="1"/>
      </rPr>
      <t xml:space="preserve"> of following sizes</t>
    </r>
  </si>
  <si>
    <t>6.2.1</t>
  </si>
  <si>
    <t>8 SWG</t>
  </si>
  <si>
    <t>TOTAL FOR GENERAL EARTHING</t>
  </si>
  <si>
    <t>LIGHT FIXTURES INSTALLATION</t>
  </si>
  <si>
    <t xml:space="preserve">Receiving from Store, Installation, testing &amp; commissioning of following light fixtures with complete installation hardwares including Anchor fastner, supporting Hook/Rods as per final approval from Architect/Client/Consultant </t>
  </si>
  <si>
    <t>7.1.1</t>
  </si>
  <si>
    <t>ROUND CEILING LIGHT - 18 Watt</t>
  </si>
  <si>
    <t>7.1.2</t>
  </si>
  <si>
    <t>600*600mm LED PANEL LIGHT</t>
  </si>
  <si>
    <t>7.1.3</t>
  </si>
  <si>
    <t>HANGING LIGHT</t>
  </si>
  <si>
    <t>7.1.4</t>
  </si>
  <si>
    <t>TRACK LIGHT</t>
  </si>
  <si>
    <t>7.1.6</t>
  </si>
  <si>
    <t>LED STRIP (15 M)</t>
  </si>
  <si>
    <t>7.1.7</t>
  </si>
  <si>
    <t>WALL LIGHT</t>
  </si>
  <si>
    <t>TOTAL FOR LIGHT FIXTURE</t>
  </si>
  <si>
    <t>MISCELLANEOUS WORKS</t>
  </si>
  <si>
    <t>Supply &amp; fixing in position approved shock treatment chart written in English, Hindi and Local language.  These charts shall be framed in wooden frame &amp; covered with clear glass.</t>
  </si>
  <si>
    <t xml:space="preserve">Supply &amp; fixing in position the best quality danger notice boards of approved shape &amp; size as reqd. by the local Electrical Inspecting Authority written in English, Hindi &amp; local language.  </t>
  </si>
  <si>
    <r>
      <t xml:space="preserve">The contractor to submit all the </t>
    </r>
    <r>
      <rPr>
        <b/>
        <sz val="10"/>
        <rFont val="Cambria"/>
        <family val="1"/>
      </rPr>
      <t>AS BUILT DRAWINGS</t>
    </r>
    <r>
      <rPr>
        <sz val="10"/>
        <rFont val="Cambria"/>
        <family val="1"/>
      </rPr>
      <t xml:space="preserve"> after the completion of the project for Electrical &amp; ELV Services executed at site.</t>
    </r>
  </si>
  <si>
    <t>Part of Tender</t>
  </si>
  <si>
    <t>TOTAL FOR MISCELLANEOUS WORKS</t>
  </si>
  <si>
    <t>3 SINK OUTSIDE WALL</t>
  </si>
  <si>
    <t>3 sink outside near tandoor wall lhs</t>
  </si>
  <si>
    <t>3 sink wall fan</t>
  </si>
  <si>
    <t>Gas panel</t>
  </si>
  <si>
    <t>Pos counter</t>
  </si>
  <si>
    <t>DMB</t>
  </si>
  <si>
    <t>Vineer wall</t>
  </si>
  <si>
    <t>3 sink outside wall for fly cacther</t>
  </si>
  <si>
    <t>Hood side wall</t>
  </si>
  <si>
    <t>Freezer back wall</t>
  </si>
  <si>
    <t>Stone design laminate wall</t>
  </si>
  <si>
    <t>Counter ben merry back wall</t>
  </si>
  <si>
    <t>Aircurtain</t>
  </si>
  <si>
    <t>DB above</t>
  </si>
  <si>
    <t>3 sink above</t>
  </si>
  <si>
    <t>Aircurtain side</t>
  </si>
  <si>
    <t>Dosa bhatti front table above</t>
  </si>
  <si>
    <t>Handwash above</t>
  </si>
  <si>
    <t>Thali packing machine above</t>
  </si>
  <si>
    <t>First waffle above tandoor</t>
  </si>
  <si>
    <t>Above pos</t>
  </si>
  <si>
    <t>Vineer panelling wall above</t>
  </si>
  <si>
    <t>Waffle MOH area round light</t>
  </si>
  <si>
    <t>Hood square light</t>
  </si>
  <si>
    <t>24"x24" light</t>
  </si>
  <si>
    <t>Sr No</t>
  </si>
  <si>
    <t xml:space="preserve"> FIRE FIGHTING  WORK BOQ</t>
  </si>
  <si>
    <t>BIKANERWALA</t>
  </si>
  <si>
    <r>
      <t xml:space="preserve">Supply, laying, testing &amp; Commissioning of  'C' class heavy duty MS pipe conforming to IS 3589 / 1239 for hydrent and sprinkler applications including fittings like elbows, tees, flanges, tapers, nuts bolts, gaskets etc. </t>
    </r>
    <r>
      <rPr>
        <b/>
        <sz val="11"/>
        <rFont val="Calibri"/>
        <family val="2"/>
        <scheme val="minor"/>
      </rPr>
      <t>fixing the pipe on the wall/ceiling with suitable clamps</t>
    </r>
    <r>
      <rPr>
        <sz val="11"/>
        <rFont val="Calibri"/>
        <family val="2"/>
        <scheme val="minor"/>
      </rPr>
      <t>,  U bolt and including painting of two coats of Red Oxide , painting with two or more coats of synthetic enamel paint of Post office red  shade complete as required.The installation includes all civil openings , breakages and making good the same. ( Final Quantity Measure as per site after working )</t>
    </r>
  </si>
  <si>
    <t>25   mm dia</t>
  </si>
  <si>
    <t>32   mm dia</t>
  </si>
  <si>
    <t>40   mm dia</t>
  </si>
  <si>
    <t>50  mm dia</t>
  </si>
  <si>
    <t>65   mm dia</t>
  </si>
  <si>
    <t>80  mm dia</t>
  </si>
  <si>
    <t>100   mm dia</t>
  </si>
  <si>
    <t>150   mm dia</t>
  </si>
  <si>
    <t>200 mm dia, 6.0 mm thick</t>
  </si>
  <si>
    <r>
      <t xml:space="preserve">Supply, laying, testing &amp; Commissioning of  'C' class heavy duty MS pipe conforming to IS 3589 and 1239 for hydrent and sprinkler </t>
    </r>
    <r>
      <rPr>
        <b/>
        <sz val="11"/>
        <rFont val="Calibri"/>
        <family val="2"/>
        <scheme val="minor"/>
      </rPr>
      <t xml:space="preserve">underground </t>
    </r>
    <r>
      <rPr>
        <sz val="11"/>
        <rFont val="Calibri"/>
        <family val="2"/>
        <scheme val="minor"/>
      </rPr>
      <t>rings including all accessories such as screwed/ welded flanges, tees, reducers etc. Conforming to IS : 1239/3589 complete including , welding, jointing with compressed asbestos gaskets, nuts, bolts etc. as required.  with cleaning, wrapping and coating of the pipe with 4 mm thick tar based plymaric corrosion protection tape or equivalent including applying uniform coat of cold pipekot primer as per IS; 10221 for protection against corrsion  suitable for all  kind of soil at 1.0 M depth including excavation  and making good the same as required  at site .  ( Final Quantity Measure as per site after working )</t>
    </r>
  </si>
  <si>
    <t xml:space="preserve">80 mm dia </t>
  </si>
  <si>
    <t xml:space="preserve">100 mm dia </t>
  </si>
  <si>
    <t xml:space="preserve">150 mm dia </t>
  </si>
  <si>
    <t>Supply, installation, testing and commissioning of Brass ball valves of following sizes as required.</t>
  </si>
  <si>
    <t>25 mm dia.</t>
  </si>
  <si>
    <t>32 mm dia.</t>
  </si>
  <si>
    <t>40 mm dia.</t>
  </si>
  <si>
    <t>50 mm dia</t>
  </si>
  <si>
    <t>65mm dia.</t>
  </si>
  <si>
    <t>Supply, fixing, testing &amp; commissioning of 15 mm dia size ,quartzoid bulb sprinkler heads suitable for 68 degree centigrade rating  of the following type :</t>
  </si>
  <si>
    <t xml:space="preserve">Pendant type </t>
  </si>
  <si>
    <t xml:space="preserve">Upright type </t>
  </si>
  <si>
    <t>Side wall type</t>
  </si>
  <si>
    <t>Supply &amp; Fixing  ISI marked ( IS : 15683 )  Portable Fire Exitnguisher, ABC type,finished externally with red enamel paint, complete  in all respects including  initial fill and wall suspension of following capacity.</t>
  </si>
  <si>
    <t xml:space="preserve">6 kg </t>
  </si>
  <si>
    <t>Supply &amp; Fixing ISI marked ( IS : 15683 )  Portable fire Extinguisher, Carbon‐dioxide  type flat base including valve, discharge  hose of not less than 10 mm dia. min. 600 mm long  &amp; complete  in  all respects  including initial fill with C02 gas confirming to IS:307‐1966 filled to a filling ratio of  not more  than  0.667and  wall  suspension bracket. Capacity 5 Kg.</t>
  </si>
  <si>
    <t>Supply &amp; Fixing ISI marked ( IS : 15683 )  Portable fire Extinguisher, k type flat base including valve, discharge  hose of not less than 10 mm dia. min. 600 mm long  &amp; complete  in  all respects  including initial fill. Capacity 6kg</t>
  </si>
  <si>
    <t xml:space="preserve">Supply and fixing M.S. structural work fabricated from standard sections i.e. rounds, solid angles, slotted angles, channels including cutting to size, drilling, welding, fixing and welding to insert plates in RCC structural members as directed by Engineer-in-charge including cutting and making good the walls and floors (for hangers, supports, clamps, etc.) </t>
  </si>
  <si>
    <t>Kg</t>
  </si>
  <si>
    <t>Supplying, installation, testing &amp; commissioning of
sprinkler flexible pipe (UL Listed) of stainless steel
complete with 15 NPT on reducer thread with maximum working pressure of 175 PSI test pressure of 875 PSI (Burst) with branch line (Inlet) 25mm NPT
male thread to sprinkler head (Outlet) 15mm NPT
female thread with reducer, nipple, 2 side brackets,
center bracket, stockbar of following sizes complete as required.</t>
  </si>
  <si>
    <t>700 MM LONG</t>
  </si>
  <si>
    <t xml:space="preserve">  TOTAL COST IN Rs.</t>
  </si>
  <si>
    <t>Kitchen area (9.3+4.96+1.5))</t>
  </si>
  <si>
    <t>Sink mixture connection</t>
  </si>
  <si>
    <t>Vertivcal RO combioven</t>
  </si>
  <si>
    <t>Hood side hot ben merry</t>
  </si>
  <si>
    <t>For geyser vertical</t>
  </si>
  <si>
    <t>DMB counter to Combioven(1.5+1+.5+1)</t>
  </si>
  <si>
    <t>Handash sink to 3 bowl sink(5)</t>
  </si>
  <si>
    <t>SS grting to (4)</t>
  </si>
  <si>
    <t>3 bowl sink gto grating(1)</t>
  </si>
  <si>
    <r>
      <t>25 mm Dia incoming line</t>
    </r>
    <r>
      <rPr>
        <b/>
        <sz val="12"/>
        <rFont val="Calibri"/>
        <family val="2"/>
        <scheme val="minor"/>
      </rPr>
      <t xml:space="preserve"> </t>
    </r>
  </si>
  <si>
    <r>
      <t>40 mm Dia incoming line</t>
    </r>
    <r>
      <rPr>
        <b/>
        <sz val="12"/>
        <rFont val="Calibri"/>
        <family val="2"/>
        <scheme val="minor"/>
      </rPr>
      <t xml:space="preserve"> </t>
    </r>
  </si>
  <si>
    <r>
      <t xml:space="preserve">SITC of </t>
    </r>
    <r>
      <rPr>
        <b/>
        <sz val="12"/>
        <rFont val="Calibri"/>
        <family val="2"/>
        <scheme val="minor"/>
      </rPr>
      <t xml:space="preserve"> grease trap -model NGT-14 Capacity -25.5 lit ( 28 LPM) </t>
    </r>
    <r>
      <rPr>
        <sz val="12"/>
        <rFont val="Calibri"/>
        <family val="2"/>
        <scheme val="minor"/>
      </rPr>
      <t xml:space="preserve"> with all required accessories( SIZE:-</t>
    </r>
  </si>
  <si>
    <r>
      <t xml:space="preserve">SITC of </t>
    </r>
    <r>
      <rPr>
        <b/>
        <sz val="12"/>
        <rFont val="Calibri"/>
        <family val="2"/>
        <scheme val="minor"/>
      </rPr>
      <t xml:space="preserve"> grease trap -model NGT-30 Capacity -47.5 lit ( 57 LPM) </t>
    </r>
    <r>
      <rPr>
        <sz val="12"/>
        <rFont val="Calibri"/>
        <family val="2"/>
        <scheme val="minor"/>
      </rPr>
      <t xml:space="preserve"> with all required accessories( SIZE:-</t>
    </r>
  </si>
  <si>
    <r>
      <t>Making chamber in brick work including internal tiling etc for  S.S Grating</t>
    </r>
    <r>
      <rPr>
        <b/>
        <sz val="12"/>
        <rFont val="Calibri"/>
        <family val="2"/>
        <scheme val="minor"/>
      </rPr>
      <t xml:space="preserve"> size, 300mm x 300mm,  </t>
    </r>
    <r>
      <rPr>
        <sz val="12"/>
        <rFont val="Calibri"/>
        <family val="2"/>
        <scheme val="minor"/>
      </rPr>
      <t xml:space="preserve">in 16 swg 25mm x25mm Square Pipe around the  Frame and </t>
    </r>
    <r>
      <rPr>
        <b/>
        <sz val="12"/>
        <rFont val="Calibri"/>
        <family val="2"/>
        <scheme val="minor"/>
      </rPr>
      <t xml:space="preserve"> </t>
    </r>
    <r>
      <rPr>
        <sz val="12"/>
        <rFont val="Calibri"/>
        <family val="2"/>
        <scheme val="minor"/>
      </rPr>
      <t xml:space="preserve"> 20mmX 20mm Square pipe in center of frame with </t>
    </r>
    <r>
      <rPr>
        <b/>
        <sz val="12"/>
        <rFont val="Calibri"/>
        <family val="2"/>
        <scheme val="minor"/>
      </rPr>
      <t>SS perforated tray (304 SWR)</t>
    </r>
    <r>
      <rPr>
        <sz val="12"/>
        <rFont val="Calibri"/>
        <family val="2"/>
        <scheme val="minor"/>
      </rPr>
      <t>. Complete as per architectural detail drawing &amp; Site Engineer's instruction.</t>
    </r>
  </si>
  <si>
    <t>Sighnage</t>
  </si>
  <si>
    <t>DB to terrace panel (2+14.6+9.6+3.6+11+10+5+5+5+5+5+4.2)</t>
  </si>
  <si>
    <t>3 SINK TO SHAFT(2.5+2+4.5+7)</t>
  </si>
  <si>
    <t>For GLD</t>
  </si>
  <si>
    <t>For wall fan</t>
  </si>
  <si>
    <t>Add 3 sink entry door jamb</t>
  </si>
  <si>
    <t>Add Pass through window jamb</t>
  </si>
  <si>
    <t>3 Sink area for geyser</t>
  </si>
  <si>
    <t>Geyser line connection</t>
  </si>
  <si>
    <t>Tandoor to fire exit door for exhust machine</t>
  </si>
  <si>
    <t xml:space="preserve"> (4+4)</t>
  </si>
  <si>
    <t xml:space="preserve">     (5+5)</t>
  </si>
  <si>
    <t>Main line to pass through window (3.6+1.6)</t>
  </si>
  <si>
    <t>Particulars</t>
  </si>
  <si>
    <t>Interior Works</t>
  </si>
  <si>
    <t>Plumbing Works</t>
  </si>
  <si>
    <t>Fire Fighting</t>
  </si>
  <si>
    <t>ok</t>
  </si>
  <si>
    <t>OK</t>
  </si>
  <si>
    <t xml:space="preserve">Grand Total </t>
  </si>
  <si>
    <t>Interiror Electrical</t>
  </si>
  <si>
    <t>Rear Door EXIT DOOR</t>
  </si>
  <si>
    <t>Orginal Bill for approval</t>
  </si>
  <si>
    <t>Location details Required as per the JMS</t>
  </si>
  <si>
    <t>Supply,installation,testung and commissioning of following type of Online UPS  inverter as per drawings and specification with all other acccessories.</t>
  </si>
  <si>
    <t>Location details required as per the JMS</t>
  </si>
  <si>
    <t>Providing &amp; fixing 10mm wide 'T' shape Brasse profile  finish Transition strip on junction of wall tile .</t>
  </si>
  <si>
    <r>
      <rPr>
        <sz val="10"/>
        <rFont val="Calibri"/>
        <family val="2"/>
        <scheme val="minor"/>
      </rPr>
      <t>Items of works shall to be read in conjunction with Drawings, Specifications, Contractual terms and conditions
and Trade Preambles to this BOQ as included in the RFP.</t>
    </r>
  </si>
  <si>
    <r>
      <rPr>
        <sz val="10"/>
        <rFont val="Calibri"/>
        <family val="2"/>
        <scheme val="minor"/>
      </rPr>
      <t>Items of work and trade preambles are essential parts of the bill of quantities and are to be taken as mutually explanatory of one another. Requirement occurring in one is binding as though occurring in both. In resolving conflicts, discrepancies, errors or omissions as regards trade preambles &amp; bill of quantities the following order of precedence shall be used but subject to PRIORITY OF DOCUMENTS as included in General Conditions of Contract:
a. General Notes as included in this bill of quantities.</t>
    </r>
  </si>
  <si>
    <r>
      <rPr>
        <sz val="10"/>
        <rFont val="Calibri"/>
        <family val="2"/>
        <scheme val="minor"/>
      </rPr>
      <t xml:space="preserve">P&amp;A of </t>
    </r>
    <r>
      <rPr>
        <b/>
        <sz val="10"/>
        <rFont val="Calibri"/>
        <family val="2"/>
        <scheme val="minor"/>
      </rPr>
      <t xml:space="preserve">single coat backing plaster of 15-18 mm thick </t>
    </r>
    <r>
      <rPr>
        <sz val="10"/>
        <rFont val="Calibri"/>
        <family val="2"/>
        <scheme val="minor"/>
      </rPr>
      <t>in CM 1:4 proportion to the walls &amp; others surface including scaffolding, curing the joints, etc. The rates are inclusive of providing chicken mesh of 18mm gauge &amp; 150mm width at junction of brick &amp; RCC etc. at the walls, columns, beams etc., seven days water treatment as
anti crack of plaster. Complete as per site engineer's instruction.</t>
    </r>
  </si>
  <si>
    <r>
      <rPr>
        <sz val="10"/>
        <rFont val="Calibri"/>
        <family val="2"/>
        <scheme val="minor"/>
      </rPr>
      <t xml:space="preserve">Providing and laying up to </t>
    </r>
    <r>
      <rPr>
        <b/>
        <sz val="10"/>
        <rFont val="Calibri"/>
        <family val="2"/>
        <scheme val="minor"/>
      </rPr>
      <t xml:space="preserve">50-75 mm thick cement concrete flooring </t>
    </r>
    <r>
      <rPr>
        <sz val="10"/>
        <rFont val="Calibri"/>
        <family val="2"/>
        <scheme val="minor"/>
      </rPr>
      <t>with 1:2:4 cement concrete laid to
proper level and slope in alternate bays including compactions, filling joints,  or as directed, finishing smooth with cement Mortar 1:1 of sufficient minimum thickness to give a smooth &amp; even surface and curing etc. complete as per architects instructions.</t>
    </r>
  </si>
  <si>
    <r>
      <rPr>
        <sz val="10"/>
        <rFont val="Calibri"/>
        <family val="2"/>
        <scheme val="minor"/>
      </rPr>
      <t>CINDER BLOCK COBA of Avg. thickness mentioned below;  After laying of soil pipes, floor traps is completed the floor of the sunken portion shall be covered with cinder coba embedded manually with 15-20 mm wide joints in 20 mm thk. Waterproofing mortar 1:4 ( 1 cement : 4 coarse sand )in layers upto the full ht. of sunken portion, having top layer of 50 mm thk waterproof mortar 1:4 ( 1 cement : 4 coarse sand ) using specialized
W.P. chemical, finished smooth / rough with floating coat of neat cement all complete and as per specification.</t>
    </r>
  </si>
  <si>
    <r>
      <rPr>
        <sz val="10"/>
        <rFont val="Calibri"/>
        <family val="2"/>
        <scheme val="minor"/>
      </rPr>
      <t>Fixing &amp; laying of  150mm high kota stone for skirting with bedding of appropriate approved make adhesive &amp; colour joint filler inclusive of making all  groove/chamfering/rounding/hole where ever required, in proper line and level in all direction, polishing/finishing/cleaning etc. Complete as per detail drawing, specification and as
directed by PMC.</t>
    </r>
  </si>
  <si>
    <r>
      <rPr>
        <sz val="10"/>
        <rFont val="Calibri"/>
        <family val="2"/>
        <scheme val="minor"/>
      </rPr>
      <t>Kota stone slab flooring over 20 mm (average) thick base laid over and jointed with grey cement slurry mixed
with pigment to match the shade of the slab including rubbing and polishing complete with base of cement mortar 1 : 4 (1 cement : 4 coarse sand) :</t>
    </r>
  </si>
  <si>
    <r>
      <t>Providing and fixing in sada tile of approved make &amp; shade on any surface as per details in drawing and</t>
    </r>
    <r>
      <rPr>
        <b/>
        <sz val="10"/>
        <color theme="1"/>
        <rFont val="Calibri"/>
        <family val="2"/>
        <scheme val="minor"/>
      </rPr>
      <t xml:space="preserve"> Over 12 mm thk bed of cement mortar 1:3 (cement : fine sand ) </t>
    </r>
    <r>
      <rPr>
        <sz val="10"/>
        <color rgb="FF000000"/>
        <rFont val="Calibri"/>
        <family val="2"/>
        <scheme val="minor"/>
      </rPr>
      <t xml:space="preserve">with thick grey cement slurry, with hairline joints using cement grout. The job including cutting of tiles &amp; making smooth edges wherever required . The work shall also include cost of materials, wastages, labour, all lead and lift at all levels, loading and unloading, transportation, curing etc. and all other incidental charges etc. Complete as specified in the drawing &amp; to the satisfaction of the Site Engineer. </t>
    </r>
    <r>
      <rPr>
        <b/>
        <sz val="10"/>
        <color theme="1"/>
        <rFont val="Calibri"/>
        <family val="2"/>
        <scheme val="minor"/>
      </rPr>
      <t>Ceramic wall tile (Printed) With customize line work Make : -Johnson in exposed area / Ceramic wall tile white/ Satin white 300x600mm below counter or hidden area</t>
    </r>
  </si>
  <si>
    <r>
      <t xml:space="preserve">Providing and fixing in marle wall tile of approved make &amp; shade on any surface as per details in drawing and </t>
    </r>
    <r>
      <rPr>
        <b/>
        <sz val="10"/>
        <rFont val="Calibri"/>
        <family val="2"/>
        <scheme val="minor"/>
      </rPr>
      <t xml:space="preserve">Over 12 mm thk bed of cement mortar 1:3 (cement: fine sand ) </t>
    </r>
    <r>
      <rPr>
        <sz val="10"/>
        <rFont val="Calibri"/>
        <family val="2"/>
        <scheme val="minor"/>
      </rPr>
      <t xml:space="preserve">with thick grey cement slurry, with hairline joints using (ss  brass T profile ). The job includes cutting tiles &amp; making smooth edges wherever required. The work shall also include the cost of materials, wastages, labor, all lead and lift at all levels, loading and unloading, transportation, curing, etc., and all other incidental charges, etc. Complete as specified in the drawing &amp; to the satisfaction of the Site Engineer. </t>
    </r>
    <r>
      <rPr>
        <b/>
        <sz val="10"/>
        <rFont val="Calibri"/>
        <family val="2"/>
        <scheme val="minor"/>
      </rPr>
      <t>Ceramic wall tile (Printed) With customized line work Make: -Johnson in exposed area / Ceramic wall tile white/ Satin white 75x300mm below the counter or hidden area</t>
    </r>
  </si>
  <si>
    <r>
      <t>Providing and Fixing 20mm thick, upto 6" wide granite  window  frame with 6mm champhered edges machine polished edges externally and internally. Rate to include cutting/moulding/polishing/Transport etc. Complete as specified in the drawing &amp; to the satisfaction of the Architect &amp; Site-in-charge. (</t>
    </r>
    <r>
      <rPr>
        <b/>
        <sz val="10"/>
        <rFont val="Calibri"/>
        <family val="2"/>
      </rPr>
      <t>required mortar bed is 25mm to 40mm thk)</t>
    </r>
  </si>
  <si>
    <r>
      <rPr>
        <sz val="10"/>
        <rFont val="Calibri"/>
        <family val="2"/>
        <scheme val="minor"/>
      </rPr>
      <t>Gypsum Board false Ceiling: Providing, fabrication and fixing in position of false ceiling ( height will be decided on the spot as per site conditions) by fixing 12 mm Th. Gypsum Board sheets on frame work of GI sheet section. The main runners of 22 gauge GI sheet and cross runners of 24 gauge GI sheet must be framed to form a mesh of 2’0”x2’0” c/c. The Gypsum Board must be fixed to the GI frame and joint to be properly filled in with POP paste and paper tape to get a leveled smooth ceiling. Recessing of the Gypsum Board for light fixtures must be done along with extra frame work of GI sheet section to hold the concealed light fixtures etc.  directed by the site engineer.  Including two coats of primer suitable for gypsum board two or more coats of plastic emulsion paint
of approved shade and also including making necessary openings for light fittings, grills, diffusers, cutouts made with frame of perimeter channels suitable fixed all complete as per drawing and specification and direction. Rate to be inclusive of shadow profile at the junction of
wall &amp; ceiling, in between of ceiling, etc. complete.</t>
    </r>
  </si>
  <si>
    <r>
      <rPr>
        <sz val="10"/>
        <rFont val="Calibri"/>
        <family val="2"/>
        <scheme val="minor"/>
      </rPr>
      <t>Fitting of false ceiling consisting of 20g Aluminium planks made of pre- coated ( Top &amp; Bottom ) &amp; Size : 600mmx600mm tiles . False Ceiling with necessary supports , hangers etc. provided to install light fitting , fresh
air grill etc. ( from Hunter Douglas or Armstrong )</t>
    </r>
  </si>
  <si>
    <r>
      <rPr>
        <sz val="10"/>
        <rFont val="Calibri"/>
        <family val="2"/>
        <scheme val="minor"/>
      </rPr>
      <t>Supplying &amp; fixing approved framed artwork by the architect or the designer under the supervision of the site
engineer.</t>
    </r>
  </si>
  <si>
    <r>
      <rPr>
        <sz val="10"/>
        <color rgb="FF212121"/>
        <rFont val="Calibri"/>
        <family val="2"/>
        <scheme val="minor"/>
      </rPr>
      <t>Providing and laying a proprietary chemical waterproofing system consisting of polymer-modified acrylic base coating in two coats in the form of a slurry (total consumption of 1.5 Kg/Sqm) as approved by the PM and as directed by the approved manufacturer of waterproofing coating, with sandwiched fiber mesh and protective screed. The work shall include cleaning the surface, grouting porous surfaces making ‘V’ grooves at junctions, cracks with nonshrink crystalline base cementitious grout, etc. Further including horizontal and vertical surfaces protected with 20mm screeding in 1:4 mortar (1 cement: 4 sand), finished in ready to receive Architectural finish, in the correct line, level, and plumb, curing, grouting, testing, etc. all complete to the
entire satisfaction of the PM.</t>
    </r>
  </si>
  <si>
    <t xml:space="preserve"> TOTAL AMOUNT</t>
  </si>
  <si>
    <t>ANNEXURE AMOUNT</t>
  </si>
  <si>
    <t>ANNEXURE  AMOUNT</t>
  </si>
  <si>
    <t>ANNEXURE RATE</t>
  </si>
  <si>
    <t xml:space="preserve">ANNEXURE  RATE </t>
  </si>
  <si>
    <t xml:space="preserve">ANNEXURE RATE </t>
  </si>
  <si>
    <t>ANNEXURE  RATE</t>
  </si>
  <si>
    <t>ANNEXURE AMOUNT-1</t>
  </si>
  <si>
    <t>ANNEXURE  AMOUNT-1</t>
  </si>
  <si>
    <t>AS PER TFS ANNEXURE AMOUNT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</si>
</sst>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 #,##0.00_ ;_ * \-#,##0.00_ ;_ * &quot;-&quot;??_ ;_ @_ "/>
    <numFmt numFmtId="164" formatCode="_(* #,##0.00_);_(* \(#,##0.00\);_(* &quot;-&quot;??_);_(@_)"/>
    <numFmt numFmtId="165" formatCode="\₹\ 0.00"/>
    <numFmt numFmtId="166" formatCode="_(* #,##0.00_);_(* \(#,##0.00\);_(* \-??_);_(@_)"/>
    <numFmt numFmtId="167" formatCode="0.0"/>
    <numFmt numFmtId="168" formatCode="General_)"/>
    <numFmt numFmtId="169" formatCode="0\)"/>
    <numFmt numFmtId="170" formatCode="#\ ##\ ##\ ###.0"/>
  </numFmts>
  <fonts count="100">
    <font>
      <sz val="10"/>
      <color rgb="FF000000"/>
      <name val="Times New Roman"/>
      <charset val="204"/>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name val="Calibri"/>
      <family val="1"/>
    </font>
    <font>
      <sz val="11"/>
      <name val="Calibri"/>
      <family val="2"/>
    </font>
    <font>
      <sz val="11"/>
      <name val="Calibri"/>
      <family val="1"/>
    </font>
    <font>
      <b/>
      <sz val="11"/>
      <color theme="1"/>
      <name val="Calibri"/>
      <family val="2"/>
      <scheme val="minor"/>
    </font>
    <font>
      <sz val="8"/>
      <name val="Times New Roman"/>
      <family val="1"/>
    </font>
    <font>
      <sz val="11"/>
      <color rgb="FF000000"/>
      <name val="Calibri"/>
      <family val="2"/>
      <scheme val="minor"/>
    </font>
    <font>
      <sz val="11"/>
      <name val="Calibri"/>
      <family val="2"/>
      <scheme val="minor"/>
    </font>
    <font>
      <b/>
      <sz val="18"/>
      <name val="Calibri"/>
      <family val="2"/>
      <scheme val="minor"/>
    </font>
    <font>
      <b/>
      <sz val="11"/>
      <name val="Calibri"/>
      <family val="2"/>
      <scheme val="minor"/>
    </font>
    <font>
      <sz val="11"/>
      <color rgb="FF212121"/>
      <name val="Calibri"/>
      <family val="2"/>
      <scheme val="minor"/>
    </font>
    <font>
      <b/>
      <sz val="12"/>
      <color rgb="FF000000"/>
      <name val="Calibri"/>
      <family val="2"/>
      <scheme val="minor"/>
    </font>
    <font>
      <sz val="10"/>
      <color rgb="FF000000"/>
      <name val="Times New Roman"/>
      <family val="1"/>
    </font>
    <font>
      <sz val="10"/>
      <color indexed="8"/>
      <name val="Calibri"/>
      <family val="2"/>
    </font>
    <font>
      <sz val="10"/>
      <name val="Arial MT"/>
    </font>
    <font>
      <sz val="10"/>
      <color rgb="FF000000"/>
      <name val="Arial MT"/>
      <family val="2"/>
    </font>
    <font>
      <sz val="11"/>
      <color indexed="8"/>
      <name val="Calibri"/>
      <family val="2"/>
    </font>
    <font>
      <sz val="11"/>
      <name val="Arial MT"/>
    </font>
    <font>
      <sz val="11"/>
      <color rgb="FF000000"/>
      <name val="Arial MT"/>
      <family val="2"/>
    </font>
    <font>
      <sz val="11"/>
      <color indexed="8"/>
      <name val="Calibri"/>
      <family val="2"/>
      <scheme val="minor"/>
    </font>
    <font>
      <sz val="10"/>
      <name val="Arial"/>
      <family val="2"/>
    </font>
    <font>
      <b/>
      <sz val="12"/>
      <name val="Cambria"/>
      <family val="1"/>
      <scheme val="major"/>
    </font>
    <font>
      <b/>
      <sz val="12"/>
      <color theme="1"/>
      <name val="Cambria"/>
      <family val="1"/>
      <scheme val="major"/>
    </font>
    <font>
      <sz val="12"/>
      <name val="Cambria"/>
      <family val="1"/>
      <scheme val="major"/>
    </font>
    <font>
      <sz val="10"/>
      <name val="Arial"/>
      <family val="2"/>
      <charset val="204"/>
    </font>
    <font>
      <b/>
      <sz val="12"/>
      <name val="Cambria"/>
      <family val="1"/>
    </font>
    <font>
      <sz val="12"/>
      <name val="Cambria"/>
      <family val="1"/>
    </font>
    <font>
      <b/>
      <u/>
      <sz val="12"/>
      <name val="Cambria"/>
      <family val="1"/>
      <scheme val="major"/>
    </font>
    <font>
      <sz val="10"/>
      <name val="Cambria"/>
      <family val="1"/>
    </font>
    <font>
      <b/>
      <sz val="10"/>
      <name val="Cambria"/>
      <family val="1"/>
    </font>
    <font>
      <b/>
      <sz val="8"/>
      <name val="Cambria"/>
      <family val="1"/>
    </font>
    <font>
      <b/>
      <u/>
      <sz val="8"/>
      <name val="Cambria"/>
      <family val="1"/>
    </font>
    <font>
      <sz val="8"/>
      <name val="Cambria"/>
      <family val="1"/>
    </font>
    <font>
      <b/>
      <u/>
      <sz val="10"/>
      <name val="Cambria"/>
      <family val="1"/>
    </font>
    <font>
      <b/>
      <sz val="11"/>
      <name val="Calibri"/>
      <family val="2"/>
    </font>
    <font>
      <b/>
      <sz val="11"/>
      <color indexed="8"/>
      <name val="Calibri"/>
      <family val="2"/>
    </font>
    <font>
      <sz val="11"/>
      <color indexed="8"/>
      <name val="Cambria"/>
      <family val="1"/>
    </font>
    <font>
      <sz val="11"/>
      <name val="Cambria"/>
      <family val="1"/>
    </font>
    <font>
      <sz val="11"/>
      <color indexed="10"/>
      <name val="Cambria"/>
      <family val="1"/>
    </font>
    <font>
      <sz val="11"/>
      <color rgb="FFFF0000"/>
      <name val="Cambria"/>
      <family val="1"/>
    </font>
    <font>
      <sz val="10"/>
      <color indexed="8"/>
      <name val="Cambria"/>
      <family val="1"/>
    </font>
    <font>
      <b/>
      <sz val="11"/>
      <color indexed="8"/>
      <name val="Cambria"/>
      <family val="1"/>
    </font>
    <font>
      <u/>
      <sz val="10"/>
      <name val="Cambria"/>
      <family val="1"/>
    </font>
    <font>
      <b/>
      <sz val="10"/>
      <color indexed="8"/>
      <name val="Cambria"/>
      <family val="1"/>
    </font>
    <font>
      <b/>
      <sz val="10"/>
      <name val="Cambria"/>
      <family val="1"/>
      <scheme val="major"/>
    </font>
    <font>
      <b/>
      <u/>
      <sz val="10"/>
      <name val="Cambria"/>
      <family val="1"/>
      <scheme val="major"/>
    </font>
    <font>
      <sz val="8"/>
      <name val="Cambria"/>
      <family val="1"/>
      <scheme val="major"/>
    </font>
    <font>
      <sz val="8"/>
      <color theme="1"/>
      <name val="Cambria"/>
      <family val="1"/>
      <scheme val="major"/>
    </font>
    <font>
      <sz val="10"/>
      <name val="Cambria"/>
      <family val="1"/>
      <scheme val="major"/>
    </font>
    <font>
      <sz val="10"/>
      <color rgb="FFFF0000"/>
      <name val="Cambria"/>
      <family val="1"/>
      <scheme val="major"/>
    </font>
    <font>
      <sz val="10"/>
      <color theme="1"/>
      <name val="Calibri"/>
      <family val="2"/>
      <scheme val="minor"/>
    </font>
    <font>
      <sz val="10"/>
      <name val="Helv"/>
      <charset val="204"/>
    </font>
    <font>
      <sz val="11"/>
      <color theme="1"/>
      <name val="Cambria"/>
      <family val="1"/>
      <scheme val="major"/>
    </font>
    <font>
      <b/>
      <sz val="10"/>
      <color theme="1"/>
      <name val="Cambria"/>
      <family val="1"/>
      <scheme val="major"/>
    </font>
    <font>
      <b/>
      <sz val="11"/>
      <color theme="1"/>
      <name val="Cambria"/>
      <family val="1"/>
      <scheme val="major"/>
    </font>
    <font>
      <sz val="10"/>
      <color indexed="10"/>
      <name val="Cambria"/>
      <family val="1"/>
    </font>
    <font>
      <sz val="10"/>
      <color indexed="8"/>
      <name val="Cambria"/>
      <family val="1"/>
      <scheme val="major"/>
    </font>
    <font>
      <sz val="12"/>
      <color theme="1"/>
      <name val="Calibri Light"/>
      <family val="2"/>
    </font>
    <font>
      <b/>
      <sz val="10"/>
      <color indexed="8"/>
      <name val="Cambria"/>
      <family val="1"/>
      <scheme val="major"/>
    </font>
    <font>
      <sz val="10"/>
      <color theme="1"/>
      <name val="Cambria"/>
      <family val="1"/>
      <scheme val="major"/>
    </font>
    <font>
      <sz val="11"/>
      <name val="Arial"/>
      <family val="2"/>
    </font>
    <font>
      <sz val="10"/>
      <name val="Times New Roman"/>
      <family val="1"/>
    </font>
    <font>
      <i/>
      <sz val="11"/>
      <name val="Calibri"/>
      <family val="2"/>
      <scheme val="minor"/>
    </font>
    <font>
      <sz val="12"/>
      <name val="Calibri"/>
      <family val="2"/>
    </font>
    <font>
      <sz val="12"/>
      <color indexed="8"/>
      <name val="Calibri"/>
      <family val="2"/>
    </font>
    <font>
      <b/>
      <i/>
      <sz val="11"/>
      <name val="Calibri"/>
      <family val="2"/>
      <scheme val="minor"/>
    </font>
    <font>
      <b/>
      <i/>
      <sz val="11"/>
      <color theme="1"/>
      <name val="Calibri"/>
      <family val="2"/>
      <scheme val="minor"/>
    </font>
    <font>
      <sz val="10"/>
      <color rgb="FF000000"/>
      <name val="Calibri"/>
      <family val="2"/>
      <scheme val="minor"/>
    </font>
    <font>
      <sz val="12"/>
      <name val="Calibri"/>
      <family val="2"/>
      <scheme val="minor"/>
    </font>
    <font>
      <sz val="10"/>
      <color indexed="8"/>
      <name val="Calibri"/>
      <family val="2"/>
      <scheme val="minor"/>
    </font>
    <font>
      <sz val="10"/>
      <name val="Calibri"/>
      <family val="2"/>
      <scheme val="minor"/>
    </font>
    <font>
      <b/>
      <sz val="12"/>
      <name val="Calibri"/>
      <family val="2"/>
      <scheme val="minor"/>
    </font>
    <font>
      <b/>
      <u/>
      <sz val="12"/>
      <name val="Calibri"/>
      <family val="2"/>
      <scheme val="minor"/>
    </font>
    <font>
      <b/>
      <sz val="10"/>
      <color rgb="FF000000"/>
      <name val="Times New Roman"/>
      <family val="1"/>
    </font>
    <font>
      <b/>
      <sz val="14"/>
      <color theme="1"/>
      <name val="Calibri"/>
      <family val="2"/>
      <scheme val="minor"/>
    </font>
    <font>
      <sz val="14"/>
      <color rgb="FF000000"/>
      <name val="Times New Roman"/>
      <family val="1"/>
    </font>
    <font>
      <b/>
      <sz val="14"/>
      <color rgb="FF000000"/>
      <name val="Times New Roman"/>
      <family val="1"/>
    </font>
    <font>
      <b/>
      <sz val="10"/>
      <name val="Calibri"/>
      <family val="2"/>
      <scheme val="minor"/>
    </font>
    <font>
      <sz val="12"/>
      <color theme="1"/>
      <name val="Calibri"/>
      <family val="2"/>
      <scheme val="minor"/>
    </font>
    <font>
      <sz val="12"/>
      <color rgb="FF000000"/>
      <name val="Times New Roman"/>
      <family val="1"/>
    </font>
    <font>
      <b/>
      <sz val="12"/>
      <name val="Calibri"/>
      <family val="1"/>
    </font>
    <font>
      <b/>
      <sz val="11"/>
      <color rgb="FF000000"/>
      <name val="Times New Roman"/>
      <family val="1"/>
    </font>
    <font>
      <sz val="12"/>
      <color indexed="8"/>
      <name val="Cambria"/>
      <family val="1"/>
    </font>
    <font>
      <sz val="12"/>
      <color theme="1"/>
      <name val="Cambria"/>
      <family val="1"/>
      <scheme val="major"/>
    </font>
    <font>
      <b/>
      <sz val="12"/>
      <color rgb="FF000000"/>
      <name val="Times New Roman"/>
      <family val="1"/>
    </font>
    <font>
      <b/>
      <sz val="10"/>
      <name val="Calibri"/>
      <family val="2"/>
    </font>
    <font>
      <b/>
      <sz val="10"/>
      <color theme="1"/>
      <name val="Calibri"/>
      <family val="2"/>
      <scheme val="minor"/>
    </font>
    <font>
      <sz val="10"/>
      <color rgb="FF212121"/>
      <name val="Calibri"/>
      <family val="2"/>
      <scheme val="minor"/>
    </font>
    <font>
      <sz val="9"/>
      <color indexed="81"/>
      <name val="Tahoma"/>
      <family val="2"/>
    </font>
    <font>
      <b/>
      <sz val="14"/>
      <color rgb="FF000000"/>
      <name val="Calibri"/>
      <family val="2"/>
      <scheme val="minor"/>
    </font>
    <font>
      <b/>
      <sz val="12"/>
      <color theme="1"/>
      <name val="Calibri"/>
      <family val="2"/>
      <scheme val="minor"/>
    </font>
    <font>
      <b/>
      <sz val="12"/>
      <color theme="1"/>
      <name val="Calibri"/>
      <family val="2"/>
    </font>
  </fonts>
  <fills count="22">
    <fill>
      <patternFill patternType="none"/>
    </fill>
    <fill>
      <patternFill patternType="gray125"/>
    </fill>
    <fill>
      <patternFill patternType="solid">
        <fgColor rgb="FF6FAC46"/>
      </patternFill>
    </fill>
    <fill>
      <patternFill patternType="solid">
        <fgColor rgb="FFDDEBF7"/>
      </patternFill>
    </fill>
    <fill>
      <patternFill patternType="solid">
        <fgColor rgb="FFFFFF00"/>
      </patternFill>
    </fill>
    <fill>
      <patternFill patternType="solid">
        <fgColor theme="0"/>
        <bgColor indexed="64"/>
      </patternFill>
    </fill>
    <fill>
      <patternFill patternType="solid">
        <fgColor theme="8" tint="0.79998168889431442"/>
        <bgColor indexed="64"/>
      </patternFill>
    </fill>
    <fill>
      <patternFill patternType="solid">
        <fgColor theme="8" tint="0.79998168889431442"/>
        <bgColor indexed="35"/>
      </patternFill>
    </fill>
    <fill>
      <patternFill patternType="solid">
        <fgColor indexed="9"/>
        <bgColor indexed="26"/>
      </patternFill>
    </fill>
    <fill>
      <patternFill patternType="solid">
        <fgColor theme="0" tint="-0.14999847407452621"/>
        <bgColor indexed="35"/>
      </patternFill>
    </fill>
    <fill>
      <patternFill patternType="solid">
        <fgColor theme="0" tint="-0.14999847407452621"/>
        <bgColor indexed="64"/>
      </patternFill>
    </fill>
    <fill>
      <patternFill patternType="solid">
        <fgColor theme="0" tint="-0.249977111117893"/>
        <bgColor indexed="64"/>
      </patternFill>
    </fill>
    <fill>
      <patternFill patternType="solid">
        <fgColor indexed="9"/>
        <bgColor indexed="64"/>
      </patternFill>
    </fill>
    <fill>
      <patternFill patternType="solid">
        <fgColor rgb="FFFFFF00"/>
        <bgColor indexed="64"/>
      </patternFill>
    </fill>
    <fill>
      <patternFill patternType="solid">
        <fgColor rgb="FFFF0000"/>
        <bgColor indexed="64"/>
      </patternFill>
    </fill>
    <fill>
      <patternFill patternType="solid">
        <fgColor rgb="FF92D050"/>
        <bgColor indexed="64"/>
      </patternFill>
    </fill>
    <fill>
      <patternFill patternType="solid">
        <fgColor theme="5" tint="0.59999389629810485"/>
        <bgColor indexed="64"/>
      </patternFill>
    </fill>
    <fill>
      <patternFill patternType="solid">
        <fgColor rgb="FFFFFF00"/>
        <bgColor indexed="35"/>
      </patternFill>
    </fill>
    <fill>
      <patternFill patternType="solid">
        <fgColor rgb="FFFFC000"/>
        <bgColor indexed="64"/>
      </patternFill>
    </fill>
    <fill>
      <patternFill patternType="solid">
        <fgColor rgb="FFFFC000"/>
        <bgColor indexed="26"/>
      </patternFill>
    </fill>
    <fill>
      <patternFill patternType="solid">
        <fgColor rgb="FFFFFF00"/>
        <bgColor indexed="26"/>
      </patternFill>
    </fill>
    <fill>
      <patternFill patternType="solid">
        <fgColor theme="5" tint="0.39997558519241921"/>
        <bgColor indexed="64"/>
      </patternFill>
    </fill>
  </fills>
  <borders count="31">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top style="thin">
        <color indexed="64"/>
      </top>
      <bottom style="thin">
        <color indexed="64"/>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8"/>
      </left>
      <right/>
      <top/>
      <bottom style="thin">
        <color indexed="8"/>
      </bottom>
      <diagonal/>
    </border>
    <border>
      <left style="thin">
        <color rgb="FF000000"/>
      </left>
      <right/>
      <top/>
      <bottom style="thin">
        <color rgb="FF000000"/>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39">
    <xf numFmtId="0" fontId="0" fillId="0" borderId="0"/>
    <xf numFmtId="164" fontId="20" fillId="0" borderId="0" applyFont="0" applyFill="0" applyBorder="0" applyAlignment="0" applyProtection="0"/>
    <xf numFmtId="0" fontId="28" fillId="0" borderId="0"/>
    <xf numFmtId="0" fontId="32" fillId="0" borderId="0" applyFill="0" applyBorder="0" applyAlignment="0" applyProtection="0"/>
    <xf numFmtId="0" fontId="28" fillId="0" borderId="0"/>
    <xf numFmtId="0" fontId="24" fillId="0" borderId="0"/>
    <xf numFmtId="0" fontId="28" fillId="0" borderId="0"/>
    <xf numFmtId="0" fontId="28" fillId="0" borderId="0" applyFill="0" applyBorder="0" applyAlignment="0" applyProtection="0"/>
    <xf numFmtId="0" fontId="7" fillId="0" borderId="0"/>
    <xf numFmtId="0" fontId="59" fillId="0" borderId="0"/>
    <xf numFmtId="0" fontId="28" fillId="0" borderId="0"/>
    <xf numFmtId="165" fontId="6" fillId="0" borderId="0" applyFont="0" applyFill="0" applyBorder="0" applyAlignment="0" applyProtection="0"/>
    <xf numFmtId="43" fontId="20" fillId="0" borderId="0" applyFont="0" applyFill="0" applyBorder="0" applyAlignment="0" applyProtection="0"/>
    <xf numFmtId="0" fontId="5" fillId="0" borderId="0"/>
    <xf numFmtId="165" fontId="5" fillId="0" borderId="0" applyFont="0" applyFill="0" applyBorder="0" applyAlignment="0" applyProtection="0"/>
    <xf numFmtId="0" fontId="4" fillId="0" borderId="0"/>
    <xf numFmtId="165" fontId="4" fillId="0" borderId="0" applyFont="0" applyFill="0" applyBorder="0" applyAlignment="0" applyProtection="0"/>
    <xf numFmtId="43" fontId="20" fillId="0" borderId="0" applyFont="0" applyFill="0" applyBorder="0" applyAlignment="0" applyProtection="0"/>
    <xf numFmtId="0" fontId="4" fillId="0" borderId="0"/>
    <xf numFmtId="165" fontId="4" fillId="0" borderId="0" applyFont="0" applyFill="0" applyBorder="0" applyAlignment="0" applyProtection="0"/>
    <xf numFmtId="0" fontId="20" fillId="0" borderId="0"/>
    <xf numFmtId="0" fontId="3" fillId="0" borderId="0"/>
    <xf numFmtId="165" fontId="3" fillId="0" borderId="0" applyFont="0" applyFill="0" applyBorder="0" applyAlignment="0" applyProtection="0"/>
    <xf numFmtId="43" fontId="20" fillId="0" borderId="0" applyFont="0" applyFill="0" applyBorder="0" applyAlignment="0" applyProtection="0"/>
    <xf numFmtId="0" fontId="3" fillId="0" borderId="0"/>
    <xf numFmtId="165" fontId="3" fillId="0" borderId="0" applyFont="0" applyFill="0" applyBorder="0" applyAlignment="0" applyProtection="0"/>
    <xf numFmtId="0" fontId="20" fillId="0" borderId="0"/>
    <xf numFmtId="0" fontId="20" fillId="0" borderId="0"/>
    <xf numFmtId="0" fontId="2" fillId="0" borderId="0"/>
    <xf numFmtId="165" fontId="2" fillId="0" borderId="0" applyFont="0" applyFill="0" applyBorder="0" applyAlignment="0" applyProtection="0"/>
    <xf numFmtId="43" fontId="20" fillId="0" borderId="0" applyFont="0" applyFill="0" applyBorder="0" applyAlignment="0" applyProtection="0"/>
    <xf numFmtId="0" fontId="2" fillId="0" borderId="0"/>
    <xf numFmtId="165" fontId="2" fillId="0" borderId="0" applyFont="0" applyFill="0" applyBorder="0" applyAlignment="0" applyProtection="0"/>
    <xf numFmtId="0" fontId="20" fillId="0" borderId="0"/>
    <xf numFmtId="0" fontId="1" fillId="0" borderId="0"/>
    <xf numFmtId="165" fontId="1" fillId="0" borderId="0" applyFont="0" applyFill="0" applyBorder="0" applyAlignment="0" applyProtection="0"/>
    <xf numFmtId="43" fontId="20" fillId="0" borderId="0" applyFont="0" applyFill="0" applyBorder="0" applyAlignment="0" applyProtection="0"/>
    <xf numFmtId="0" fontId="1" fillId="0" borderId="0"/>
    <xf numFmtId="165" fontId="1" fillId="0" borderId="0" applyFont="0" applyFill="0" applyBorder="0" applyAlignment="0" applyProtection="0"/>
  </cellStyleXfs>
  <cellXfs count="549">
    <xf numFmtId="0" fontId="0" fillId="0" borderId="0" xfId="0" applyAlignment="1">
      <alignment horizontal="left" vertical="top"/>
    </xf>
    <xf numFmtId="0" fontId="8" fillId="0" borderId="5" xfId="0" applyFont="1" applyBorder="1" applyAlignment="1">
      <alignment horizontal="center" vertical="center" wrapText="1"/>
    </xf>
    <xf numFmtId="0" fontId="14" fillId="0" borderId="1" xfId="0" applyFont="1" applyBorder="1" applyAlignment="1">
      <alignment horizontal="left" vertical="top" wrapText="1"/>
    </xf>
    <xf numFmtId="0" fontId="14" fillId="0" borderId="1" xfId="0" applyFont="1" applyBorder="1" applyAlignment="1">
      <alignment horizontal="left" vertical="center" wrapText="1"/>
    </xf>
    <xf numFmtId="0" fontId="15" fillId="0" borderId="1" xfId="0" applyFont="1" applyBorder="1" applyAlignment="1">
      <alignment horizontal="left" vertical="center" wrapText="1"/>
    </xf>
    <xf numFmtId="1" fontId="14" fillId="0" borderId="1" xfId="0" applyNumberFormat="1" applyFont="1" applyBorder="1" applyAlignment="1">
      <alignment horizontal="center" vertical="center" shrinkToFit="1"/>
    </xf>
    <xf numFmtId="2" fontId="14" fillId="0" borderId="1" xfId="0" applyNumberFormat="1" applyFont="1" applyBorder="1" applyAlignment="1">
      <alignment horizontal="center" vertical="center" shrinkToFit="1"/>
    </xf>
    <xf numFmtId="0" fontId="15" fillId="0" borderId="1" xfId="0" applyFont="1" applyBorder="1" applyAlignment="1">
      <alignment horizontal="center" vertical="top" wrapText="1"/>
    </xf>
    <xf numFmtId="2" fontId="14" fillId="0" borderId="2" xfId="0" applyNumberFormat="1" applyFont="1" applyBorder="1" applyAlignment="1">
      <alignment horizontal="center" vertical="center" shrinkToFit="1"/>
    </xf>
    <xf numFmtId="165" fontId="14" fillId="0" borderId="4" xfId="0" applyNumberFormat="1" applyFont="1" applyBorder="1" applyAlignment="1">
      <alignment horizontal="center" vertical="center" shrinkToFit="1"/>
    </xf>
    <xf numFmtId="2" fontId="14" fillId="3" borderId="5" xfId="0" applyNumberFormat="1" applyFont="1" applyFill="1" applyBorder="1" applyAlignment="1">
      <alignment horizontal="center" vertical="center" shrinkToFit="1"/>
    </xf>
    <xf numFmtId="0" fontId="29" fillId="7" borderId="5" xfId="0" applyFont="1" applyFill="1" applyBorder="1" applyAlignment="1">
      <alignment horizontal="center" vertical="center" readingOrder="1"/>
    </xf>
    <xf numFmtId="0" fontId="29" fillId="7" borderId="5" xfId="0" applyFont="1" applyFill="1" applyBorder="1" applyAlignment="1">
      <alignment horizontal="center" vertical="center"/>
    </xf>
    <xf numFmtId="0" fontId="29" fillId="7" borderId="5" xfId="0" applyFont="1" applyFill="1" applyBorder="1" applyAlignment="1">
      <alignment vertical="center"/>
    </xf>
    <xf numFmtId="0" fontId="31" fillId="7" borderId="5" xfId="0" applyFont="1" applyFill="1" applyBorder="1" applyAlignment="1">
      <alignment horizontal="center" vertical="center"/>
    </xf>
    <xf numFmtId="0" fontId="31" fillId="0" borderId="5" xfId="0" applyFont="1" applyBorder="1" applyAlignment="1">
      <alignment horizontal="center" vertical="center"/>
    </xf>
    <xf numFmtId="0" fontId="31" fillId="0" borderId="5" xfId="0" applyFont="1" applyBorder="1" applyAlignment="1">
      <alignment vertical="center" wrapText="1"/>
    </xf>
    <xf numFmtId="166" fontId="29" fillId="0" borderId="5" xfId="1" applyNumberFormat="1" applyFont="1" applyFill="1" applyBorder="1" applyAlignment="1" applyProtection="1">
      <alignment vertical="center"/>
    </xf>
    <xf numFmtId="166" fontId="31" fillId="0" borderId="5" xfId="1" applyNumberFormat="1" applyFont="1" applyFill="1" applyBorder="1" applyAlignment="1" applyProtection="1">
      <alignment horizontal="center" vertical="center"/>
    </xf>
    <xf numFmtId="0" fontId="31" fillId="0" borderId="5" xfId="0" applyFont="1" applyBorder="1" applyAlignment="1">
      <alignment vertical="center"/>
    </xf>
    <xf numFmtId="4" fontId="31" fillId="0" borderId="5" xfId="4" applyNumberFormat="1" applyFont="1" applyBorder="1" applyAlignment="1">
      <alignment horizontal="center" vertical="center"/>
    </xf>
    <xf numFmtId="0" fontId="29" fillId="9" borderId="5" xfId="0" applyFont="1" applyFill="1" applyBorder="1" applyAlignment="1">
      <alignment horizontal="center" vertical="center"/>
    </xf>
    <xf numFmtId="0" fontId="29" fillId="9" borderId="5" xfId="0" applyFont="1" applyFill="1" applyBorder="1" applyAlignment="1">
      <alignment vertical="center"/>
    </xf>
    <xf numFmtId="0" fontId="31" fillId="0" borderId="5" xfId="0" applyFont="1" applyBorder="1" applyAlignment="1" applyProtection="1">
      <alignment vertical="center" wrapText="1"/>
      <protection locked="0"/>
    </xf>
    <xf numFmtId="0" fontId="31" fillId="0" borderId="5" xfId="2" applyFont="1" applyBorder="1" applyAlignment="1">
      <alignment horizontal="left" vertical="center" wrapText="1"/>
    </xf>
    <xf numFmtId="0" fontId="31" fillId="0" borderId="5" xfId="2" applyFont="1" applyBorder="1" applyAlignment="1">
      <alignment horizontal="center" vertical="center" wrapText="1"/>
    </xf>
    <xf numFmtId="167" fontId="29" fillId="10" borderId="5" xfId="4" applyNumberFormat="1" applyFont="1" applyFill="1" applyBorder="1" applyAlignment="1" applyProtection="1">
      <alignment horizontal="center" vertical="center" wrapText="1"/>
      <protection locked="0"/>
    </xf>
    <xf numFmtId="0" fontId="35" fillId="10" borderId="5" xfId="4" applyFont="1" applyFill="1" applyBorder="1" applyAlignment="1" applyProtection="1">
      <alignment vertical="center"/>
      <protection locked="0"/>
    </xf>
    <xf numFmtId="0" fontId="29" fillId="10" borderId="5" xfId="4" applyFont="1" applyFill="1" applyBorder="1" applyAlignment="1" applyProtection="1">
      <alignment horizontal="center" vertical="center"/>
      <protection locked="0"/>
    </xf>
    <xf numFmtId="0" fontId="31" fillId="10" borderId="5" xfId="4" applyFont="1" applyFill="1" applyBorder="1" applyAlignment="1">
      <alignment horizontal="center" vertical="center"/>
    </xf>
    <xf numFmtId="0" fontId="29" fillId="10" borderId="5" xfId="4" applyFont="1" applyFill="1" applyBorder="1" applyAlignment="1">
      <alignment horizontal="left" vertical="center" wrapText="1" shrinkToFit="1"/>
    </xf>
    <xf numFmtId="0" fontId="29" fillId="10" borderId="5" xfId="4" applyFont="1" applyFill="1" applyBorder="1" applyAlignment="1">
      <alignment horizontal="center" vertical="center" shrinkToFit="1"/>
    </xf>
    <xf numFmtId="0" fontId="31" fillId="0" borderId="5" xfId="4" applyFont="1" applyBorder="1" applyAlignment="1">
      <alignment horizontal="center" vertical="center"/>
    </xf>
    <xf numFmtId="0" fontId="29" fillId="0" borderId="5" xfId="4" applyFont="1" applyBorder="1" applyAlignment="1">
      <alignment horizontal="left" vertical="center" wrapText="1" shrinkToFit="1"/>
    </xf>
    <xf numFmtId="0" fontId="29" fillId="0" borderId="5" xfId="4" applyFont="1" applyBorder="1" applyAlignment="1">
      <alignment horizontal="center" vertical="center" shrinkToFit="1"/>
    </xf>
    <xf numFmtId="0" fontId="31" fillId="0" borderId="5" xfId="5" applyFont="1" applyBorder="1" applyAlignment="1">
      <alignment vertical="center" wrapText="1"/>
    </xf>
    <xf numFmtId="167" fontId="38" fillId="8" borderId="5" xfId="0" applyNumberFormat="1" applyFont="1" applyFill="1" applyBorder="1" applyAlignment="1" applyProtection="1">
      <alignment horizontal="center" vertical="top" wrapText="1"/>
      <protection locked="0"/>
    </xf>
    <xf numFmtId="0" fontId="39" fillId="8" borderId="5" xfId="0" applyFont="1" applyFill="1" applyBorder="1" applyAlignment="1" applyProtection="1">
      <alignment horizontal="left" vertical="center" wrapText="1"/>
      <protection locked="0"/>
    </xf>
    <xf numFmtId="1" fontId="40" fillId="8" borderId="5" xfId="0" applyNumberFormat="1" applyFont="1" applyFill="1" applyBorder="1" applyAlignment="1" applyProtection="1">
      <alignment horizontal="center" vertical="center"/>
      <protection locked="0"/>
    </xf>
    <xf numFmtId="167" fontId="37" fillId="8" borderId="5" xfId="0" applyNumberFormat="1" applyFont="1" applyFill="1" applyBorder="1" applyAlignment="1" applyProtection="1">
      <alignment horizontal="center" vertical="top" wrapText="1"/>
      <protection locked="0"/>
    </xf>
    <xf numFmtId="0" fontId="41" fillId="8" borderId="5" xfId="0" applyFont="1" applyFill="1" applyBorder="1" applyAlignment="1" applyProtection="1">
      <alignment horizontal="left" vertical="center" wrapText="1"/>
      <protection locked="0"/>
    </xf>
    <xf numFmtId="1" fontId="36" fillId="8" borderId="5" xfId="0" applyNumberFormat="1" applyFont="1" applyFill="1" applyBorder="1" applyAlignment="1" applyProtection="1">
      <alignment horizontal="center" vertical="center"/>
      <protection locked="0"/>
    </xf>
    <xf numFmtId="0" fontId="36" fillId="0" borderId="5" xfId="0" applyFont="1" applyBorder="1" applyAlignment="1" applyProtection="1">
      <alignment horizontal="justify" vertical="top" wrapText="1"/>
      <protection locked="0"/>
    </xf>
    <xf numFmtId="0" fontId="36" fillId="8" borderId="5" xfId="0" applyFont="1" applyFill="1" applyBorder="1" applyAlignment="1" applyProtection="1">
      <alignment horizontal="left" vertical="center" wrapText="1"/>
      <protection locked="0"/>
    </xf>
    <xf numFmtId="0" fontId="36" fillId="0" borderId="5" xfId="6" applyFont="1" applyBorder="1" applyAlignment="1" applyProtection="1">
      <alignment horizontal="justify" vertical="top" wrapText="1"/>
      <protection locked="0"/>
    </xf>
    <xf numFmtId="0" fontId="36" fillId="0" borderId="5" xfId="6" applyFont="1" applyBorder="1" applyAlignment="1" applyProtection="1">
      <alignment vertical="top" wrapText="1"/>
      <protection locked="0"/>
    </xf>
    <xf numFmtId="0" fontId="37" fillId="8" borderId="5" xfId="0" applyFont="1" applyFill="1" applyBorder="1" applyAlignment="1" applyProtection="1">
      <alignment horizontal="left" vertical="center" wrapText="1"/>
      <protection locked="0"/>
    </xf>
    <xf numFmtId="0" fontId="36" fillId="0" borderId="5" xfId="6" applyFont="1" applyBorder="1" applyAlignment="1" applyProtection="1">
      <alignment horizontal="center" vertical="top" wrapText="1"/>
      <protection locked="0"/>
    </xf>
    <xf numFmtId="0" fontId="10" fillId="0" borderId="5" xfId="0" applyFont="1" applyBorder="1" applyAlignment="1" applyProtection="1">
      <alignment horizontal="center" vertical="top" wrapText="1"/>
      <protection locked="0"/>
    </xf>
    <xf numFmtId="1" fontId="40" fillId="8" borderId="5" xfId="0" applyNumberFormat="1" applyFont="1" applyFill="1" applyBorder="1" applyAlignment="1" applyProtection="1">
      <alignment horizontal="center" vertical="top"/>
      <protection locked="0"/>
    </xf>
    <xf numFmtId="0" fontId="41" fillId="8" borderId="5" xfId="0" applyFont="1" applyFill="1" applyBorder="1" applyAlignment="1" applyProtection="1">
      <alignment vertical="top"/>
      <protection locked="0"/>
    </xf>
    <xf numFmtId="1" fontId="36" fillId="8" borderId="5" xfId="0" applyNumberFormat="1" applyFont="1" applyFill="1" applyBorder="1" applyAlignment="1" applyProtection="1">
      <alignment horizontal="center" vertical="top"/>
      <protection locked="0"/>
    </xf>
    <xf numFmtId="167" fontId="36" fillId="8" borderId="5" xfId="0" applyNumberFormat="1" applyFont="1" applyFill="1" applyBorder="1" applyAlignment="1" applyProtection="1">
      <alignment horizontal="center" vertical="top" wrapText="1"/>
      <protection locked="0"/>
    </xf>
    <xf numFmtId="0" fontId="37" fillId="0" borderId="5" xfId="0" applyFont="1" applyBorder="1" applyAlignment="1" applyProtection="1">
      <alignment horizontal="justify" vertical="top" wrapText="1"/>
      <protection locked="0"/>
    </xf>
    <xf numFmtId="0" fontId="36" fillId="0" borderId="5" xfId="0" applyFont="1" applyBorder="1" applyAlignment="1" applyProtection="1">
      <alignment vertical="top"/>
      <protection locked="0"/>
    </xf>
    <xf numFmtId="0" fontId="36" fillId="11" borderId="5" xfId="0" applyFont="1" applyFill="1" applyBorder="1" applyAlignment="1" applyProtection="1">
      <alignment horizontal="center" vertical="top"/>
      <protection locked="0"/>
    </xf>
    <xf numFmtId="0" fontId="37" fillId="11" borderId="5" xfId="0" applyFont="1" applyFill="1" applyBorder="1" applyAlignment="1" applyProtection="1">
      <alignment horizontal="justify" vertical="top" wrapText="1" readingOrder="1"/>
      <protection locked="0"/>
    </xf>
    <xf numFmtId="0" fontId="36" fillId="11" borderId="5" xfId="0" applyFont="1" applyFill="1" applyBorder="1" applyProtection="1">
      <protection locked="0"/>
    </xf>
    <xf numFmtId="0" fontId="36" fillId="11" borderId="5" xfId="0" applyFont="1" applyFill="1" applyBorder="1" applyAlignment="1" applyProtection="1">
      <alignment horizontal="center"/>
      <protection locked="0"/>
    </xf>
    <xf numFmtId="167" fontId="43" fillId="0" borderId="9" xfId="0" applyNumberFormat="1" applyFont="1" applyBorder="1" applyAlignment="1" applyProtection="1">
      <alignment horizontal="center" vertical="top"/>
      <protection locked="0"/>
    </xf>
    <xf numFmtId="0" fontId="41" fillId="8" borderId="9" xfId="0" applyFont="1" applyFill="1" applyBorder="1" applyAlignment="1" applyProtection="1">
      <alignment vertical="top"/>
      <protection locked="0"/>
    </xf>
    <xf numFmtId="0" fontId="0" fillId="0" borderId="9" xfId="0" applyBorder="1" applyAlignment="1" applyProtection="1">
      <alignment vertical="center"/>
      <protection locked="0"/>
    </xf>
    <xf numFmtId="0" fontId="44" fillId="0" borderId="10" xfId="0" applyFont="1" applyBorder="1" applyAlignment="1" applyProtection="1">
      <alignment horizontal="center" vertical="top"/>
      <protection locked="0"/>
    </xf>
    <xf numFmtId="0" fontId="41" fillId="0" borderId="10" xfId="0" applyFont="1" applyBorder="1" applyAlignment="1" applyProtection="1">
      <alignment vertical="top" wrapText="1"/>
      <protection locked="0"/>
    </xf>
    <xf numFmtId="0" fontId="44" fillId="0" borderId="10" xfId="0" applyFont="1" applyBorder="1" applyAlignment="1" applyProtection="1">
      <alignment horizontal="center" vertical="center" wrapText="1"/>
      <protection locked="0"/>
    </xf>
    <xf numFmtId="0" fontId="45" fillId="0" borderId="10" xfId="0" applyFont="1" applyBorder="1" applyAlignment="1" applyProtection="1">
      <alignment horizontal="justify" vertical="top"/>
      <protection locked="0"/>
    </xf>
    <xf numFmtId="0" fontId="37" fillId="0" borderId="10" xfId="0" applyFont="1" applyBorder="1" applyAlignment="1" applyProtection="1">
      <alignment vertical="top" wrapText="1"/>
      <protection locked="0"/>
    </xf>
    <xf numFmtId="0" fontId="44" fillId="0" borderId="10" xfId="0" applyFont="1" applyBorder="1" applyAlignment="1" applyProtection="1">
      <alignment horizontal="center" vertical="top" wrapText="1"/>
      <protection locked="0"/>
    </xf>
    <xf numFmtId="0" fontId="44" fillId="0" borderId="10" xfId="0" applyFont="1" applyBorder="1" applyAlignment="1" applyProtection="1">
      <alignment horizontal="left" vertical="top" wrapText="1"/>
      <protection locked="0"/>
    </xf>
    <xf numFmtId="0" fontId="37" fillId="0" borderId="10" xfId="0" applyFont="1" applyBorder="1" applyAlignment="1" applyProtection="1">
      <alignment horizontal="left" vertical="top" wrapText="1"/>
      <protection locked="0"/>
    </xf>
    <xf numFmtId="0" fontId="45" fillId="0" borderId="10" xfId="0" applyFont="1" applyBorder="1" applyAlignment="1" applyProtection="1">
      <alignment horizontal="center" vertical="top" wrapText="1"/>
      <protection locked="0"/>
    </xf>
    <xf numFmtId="0" fontId="47" fillId="0" borderId="10" xfId="0" applyFont="1" applyBorder="1" applyAlignment="1" applyProtection="1">
      <alignment horizontal="center" vertical="top" wrapText="1"/>
      <protection locked="0"/>
    </xf>
    <xf numFmtId="0" fontId="44" fillId="0" borderId="10" xfId="0" applyFont="1" applyBorder="1" applyAlignment="1" applyProtection="1">
      <alignment vertical="top" wrapText="1"/>
      <protection locked="0"/>
    </xf>
    <xf numFmtId="0" fontId="50" fillId="0" borderId="10" xfId="0" applyFont="1" applyBorder="1" applyAlignment="1" applyProtection="1">
      <alignment vertical="top" wrapText="1"/>
      <protection locked="0"/>
    </xf>
    <xf numFmtId="0" fontId="51" fillId="0" borderId="10" xfId="0" applyFont="1" applyBorder="1" applyAlignment="1" applyProtection="1">
      <alignment vertical="top" wrapText="1"/>
      <protection locked="0"/>
    </xf>
    <xf numFmtId="0" fontId="0" fillId="0" borderId="10" xfId="0" applyBorder="1" applyAlignment="1" applyProtection="1">
      <alignment horizontal="center" vertical="top"/>
      <protection locked="0"/>
    </xf>
    <xf numFmtId="0" fontId="43" fillId="0" borderId="10" xfId="0" applyFont="1" applyBorder="1" applyAlignment="1" applyProtection="1">
      <alignment vertical="top"/>
      <protection locked="0"/>
    </xf>
    <xf numFmtId="0" fontId="0" fillId="0" borderId="10" xfId="0" applyBorder="1" applyAlignment="1" applyProtection="1">
      <alignment vertical="top"/>
      <protection locked="0"/>
    </xf>
    <xf numFmtId="167" fontId="52" fillId="12" borderId="5" xfId="8" applyNumberFormat="1" applyFont="1" applyFill="1" applyBorder="1" applyAlignment="1" applyProtection="1">
      <alignment horizontal="center" vertical="top" wrapText="1"/>
      <protection locked="0"/>
    </xf>
    <xf numFmtId="0" fontId="53" fillId="12" borderId="5" xfId="8" applyFont="1" applyFill="1" applyBorder="1" applyAlignment="1" applyProtection="1">
      <alignment vertical="top"/>
      <protection locked="0"/>
    </xf>
    <xf numFmtId="1" fontId="54" fillId="12" borderId="5" xfId="8" applyNumberFormat="1" applyFont="1" applyFill="1" applyBorder="1" applyAlignment="1" applyProtection="1">
      <alignment horizontal="center" vertical="top"/>
      <protection locked="0"/>
    </xf>
    <xf numFmtId="167" fontId="56" fillId="12" borderId="5" xfId="8" applyNumberFormat="1" applyFont="1" applyFill="1" applyBorder="1" applyAlignment="1" applyProtection="1">
      <alignment horizontal="center" vertical="top" wrapText="1"/>
      <protection locked="0"/>
    </xf>
    <xf numFmtId="0" fontId="56" fillId="0" borderId="5" xfId="6" applyFont="1" applyBorder="1" applyAlignment="1" applyProtection="1">
      <alignment horizontal="justify" vertical="top"/>
      <protection locked="0"/>
    </xf>
    <xf numFmtId="1" fontId="56" fillId="12" borderId="5" xfId="8" applyNumberFormat="1" applyFont="1" applyFill="1" applyBorder="1" applyAlignment="1" applyProtection="1">
      <alignment horizontal="center" vertical="top"/>
      <protection locked="0"/>
    </xf>
    <xf numFmtId="0" fontId="56" fillId="0" borderId="5" xfId="6" applyFont="1" applyBorder="1" applyAlignment="1" applyProtection="1">
      <alignment horizontal="justify"/>
      <protection locked="0"/>
    </xf>
    <xf numFmtId="1" fontId="57" fillId="12" borderId="5" xfId="8" applyNumberFormat="1" applyFont="1" applyFill="1" applyBorder="1" applyAlignment="1" applyProtection="1">
      <alignment horizontal="center" vertical="top"/>
      <protection locked="0"/>
    </xf>
    <xf numFmtId="0" fontId="36" fillId="0" borderId="5" xfId="9" applyFont="1" applyBorder="1" applyAlignment="1" applyProtection="1">
      <alignment horizontal="justify" vertical="top"/>
      <protection locked="0"/>
    </xf>
    <xf numFmtId="0" fontId="56" fillId="0" borderId="5" xfId="9" applyFont="1" applyBorder="1" applyAlignment="1" applyProtection="1">
      <alignment horizontal="justify"/>
      <protection locked="0"/>
    </xf>
    <xf numFmtId="0" fontId="56" fillId="0" borderId="5" xfId="9" applyFont="1" applyBorder="1" applyAlignment="1" applyProtection="1">
      <alignment horizontal="justify" vertical="top"/>
      <protection locked="0"/>
    </xf>
    <xf numFmtId="0" fontId="56" fillId="0" borderId="5" xfId="6" applyFont="1" applyBorder="1" applyAlignment="1" applyProtection="1">
      <alignment horizontal="justify" vertical="justify"/>
      <protection locked="0"/>
    </xf>
    <xf numFmtId="0" fontId="56" fillId="0" borderId="5" xfId="6" applyFont="1" applyBorder="1" applyAlignment="1" applyProtection="1">
      <alignment horizontal="justify" vertical="top" wrapText="1"/>
      <protection locked="0"/>
    </xf>
    <xf numFmtId="0" fontId="7" fillId="0" borderId="5" xfId="8" applyBorder="1" applyAlignment="1" applyProtection="1">
      <alignment horizontal="center" vertical="top"/>
      <protection locked="0"/>
    </xf>
    <xf numFmtId="0" fontId="7" fillId="0" borderId="5" xfId="8" applyBorder="1" applyAlignment="1" applyProtection="1">
      <alignment horizontal="center"/>
      <protection locked="0"/>
    </xf>
    <xf numFmtId="0" fontId="60" fillId="0" borderId="5" xfId="8" applyFont="1" applyBorder="1" applyAlignment="1" applyProtection="1">
      <alignment horizontal="center" vertical="top"/>
      <protection locked="0"/>
    </xf>
    <xf numFmtId="0" fontId="61" fillId="0" borderId="5" xfId="8" applyFont="1" applyBorder="1" applyAlignment="1" applyProtection="1">
      <alignment vertical="top" wrapText="1"/>
      <protection locked="0"/>
    </xf>
    <xf numFmtId="168" fontId="60" fillId="0" borderId="5" xfId="8" applyNumberFormat="1" applyFont="1" applyBorder="1" applyAlignment="1" applyProtection="1">
      <alignment horizontal="center" vertical="top" wrapText="1"/>
      <protection locked="0"/>
    </xf>
    <xf numFmtId="167" fontId="37" fillId="8" borderId="10" xfId="0" applyNumberFormat="1" applyFont="1" applyFill="1" applyBorder="1" applyAlignment="1" applyProtection="1">
      <alignment horizontal="center" vertical="center" wrapText="1"/>
      <protection locked="0"/>
    </xf>
    <xf numFmtId="0" fontId="41" fillId="8" borderId="10" xfId="0" applyFont="1" applyFill="1" applyBorder="1" applyAlignment="1" applyProtection="1">
      <alignment horizontal="left" vertical="center" wrapText="1"/>
      <protection locked="0"/>
    </xf>
    <xf numFmtId="1" fontId="36" fillId="8" borderId="10" xfId="0" applyNumberFormat="1" applyFont="1" applyFill="1" applyBorder="1" applyAlignment="1" applyProtection="1">
      <alignment horizontal="center" vertical="center"/>
      <protection locked="0"/>
    </xf>
    <xf numFmtId="0" fontId="36" fillId="0" borderId="10" xfId="6" applyFont="1" applyBorder="1" applyAlignment="1" applyProtection="1">
      <alignment horizontal="center" vertical="center"/>
      <protection locked="0"/>
    </xf>
    <xf numFmtId="0" fontId="37" fillId="0" borderId="10" xfId="6" applyFont="1" applyBorder="1" applyAlignment="1" applyProtection="1">
      <alignment horizontal="justify" vertical="top" wrapText="1"/>
      <protection locked="0"/>
    </xf>
    <xf numFmtId="0" fontId="37" fillId="0" borderId="10" xfId="6" applyFont="1" applyBorder="1" applyAlignment="1" applyProtection="1">
      <alignment horizontal="justify" vertical="top"/>
      <protection locked="0"/>
    </xf>
    <xf numFmtId="0" fontId="36" fillId="0" borderId="10" xfId="6" applyFont="1" applyBorder="1" applyAlignment="1" applyProtection="1">
      <alignment horizontal="justify" vertical="top"/>
      <protection locked="0"/>
    </xf>
    <xf numFmtId="169" fontId="36" fillId="0" borderId="10" xfId="6" applyNumberFormat="1" applyFont="1" applyBorder="1" applyAlignment="1" applyProtection="1">
      <alignment horizontal="center" vertical="center" wrapText="1"/>
      <protection locked="0"/>
    </xf>
    <xf numFmtId="0" fontId="36" fillId="0" borderId="10" xfId="6" applyFont="1" applyBorder="1" applyAlignment="1" applyProtection="1">
      <alignment horizontal="justify" vertical="top" wrapText="1"/>
      <protection locked="0"/>
    </xf>
    <xf numFmtId="0" fontId="0" fillId="0" borderId="10" xfId="0" applyBorder="1" applyAlignment="1" applyProtection="1">
      <alignment horizontal="center" vertical="center"/>
      <protection locked="0"/>
    </xf>
    <xf numFmtId="0" fontId="10" fillId="0" borderId="10" xfId="0" applyFont="1" applyBorder="1" applyAlignment="1" applyProtection="1">
      <alignment horizontal="center" vertical="center"/>
      <protection locked="0"/>
    </xf>
    <xf numFmtId="167" fontId="36" fillId="0" borderId="10" xfId="6" applyNumberFormat="1" applyFont="1" applyBorder="1" applyAlignment="1" applyProtection="1">
      <alignment horizontal="center" vertical="center"/>
      <protection locked="0"/>
    </xf>
    <xf numFmtId="2" fontId="0" fillId="0" borderId="10" xfId="0" applyNumberFormat="1"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36" fillId="0" borderId="11" xfId="6" applyFont="1" applyBorder="1" applyAlignment="1" applyProtection="1">
      <alignment horizontal="justify" vertical="top"/>
      <protection locked="0"/>
    </xf>
    <xf numFmtId="0" fontId="0" fillId="11" borderId="5" xfId="0" applyFill="1" applyBorder="1" applyAlignment="1" applyProtection="1">
      <alignment horizontal="center" vertical="center"/>
      <protection locked="0"/>
    </xf>
    <xf numFmtId="0" fontId="43" fillId="11" borderId="5" xfId="0" applyFont="1" applyFill="1" applyBorder="1" applyProtection="1">
      <protection locked="0"/>
    </xf>
    <xf numFmtId="167" fontId="37" fillId="8" borderId="10" xfId="0" applyNumberFormat="1" applyFont="1" applyFill="1" applyBorder="1" applyAlignment="1" applyProtection="1">
      <alignment horizontal="center" vertical="top" wrapText="1"/>
      <protection locked="0"/>
    </xf>
    <xf numFmtId="1" fontId="36" fillId="8" borderId="12" xfId="0" applyNumberFormat="1" applyFont="1" applyFill="1" applyBorder="1" applyAlignment="1" applyProtection="1">
      <alignment horizontal="center" vertical="center"/>
      <protection locked="0"/>
    </xf>
    <xf numFmtId="167" fontId="36" fillId="0" borderId="10" xfId="0" applyNumberFormat="1" applyFont="1" applyBorder="1" applyAlignment="1" applyProtection="1">
      <alignment horizontal="center" vertical="top" wrapText="1"/>
      <protection locked="0"/>
    </xf>
    <xf numFmtId="0" fontId="36" fillId="0" borderId="10" xfId="0" applyFont="1" applyBorder="1" applyAlignment="1" applyProtection="1">
      <alignment horizontal="left" vertical="center" wrapText="1"/>
      <protection locked="0"/>
    </xf>
    <xf numFmtId="1" fontId="36" fillId="0" borderId="12" xfId="0" applyNumberFormat="1" applyFont="1" applyBorder="1" applyAlignment="1" applyProtection="1">
      <alignment horizontal="center" vertical="center"/>
      <protection locked="0"/>
    </xf>
    <xf numFmtId="1" fontId="36" fillId="0" borderId="5" xfId="0" applyNumberFormat="1" applyFont="1" applyBorder="1" applyAlignment="1" applyProtection="1">
      <alignment horizontal="center" vertical="center"/>
      <protection locked="0"/>
    </xf>
    <xf numFmtId="1" fontId="36" fillId="8" borderId="10" xfId="0" applyNumberFormat="1" applyFont="1" applyFill="1" applyBorder="1" applyAlignment="1" applyProtection="1">
      <alignment horizontal="center" vertical="top" wrapText="1"/>
      <protection locked="0"/>
    </xf>
    <xf numFmtId="0" fontId="48" fillId="0" borderId="10" xfId="0" applyFont="1" applyBorder="1" applyAlignment="1" applyProtection="1">
      <alignment horizontal="left" vertical="top" wrapText="1" readingOrder="1"/>
      <protection locked="0"/>
    </xf>
    <xf numFmtId="1" fontId="36" fillId="8" borderId="10" xfId="0" applyNumberFormat="1" applyFont="1" applyFill="1" applyBorder="1" applyAlignment="1" applyProtection="1">
      <alignment horizontal="center" vertical="top"/>
      <protection locked="0"/>
    </xf>
    <xf numFmtId="1" fontId="36" fillId="8" borderId="9" xfId="0" applyNumberFormat="1" applyFont="1" applyFill="1" applyBorder="1" applyAlignment="1" applyProtection="1">
      <alignment horizontal="center" vertical="top"/>
      <protection locked="0"/>
    </xf>
    <xf numFmtId="0" fontId="36" fillId="8" borderId="10" xfId="0" applyFont="1" applyFill="1" applyBorder="1" applyAlignment="1" applyProtection="1">
      <alignment horizontal="left" vertical="center" wrapText="1"/>
      <protection locked="0"/>
    </xf>
    <xf numFmtId="1" fontId="36" fillId="8" borderId="11" xfId="0" applyNumberFormat="1" applyFont="1" applyFill="1" applyBorder="1" applyAlignment="1" applyProtection="1">
      <alignment horizontal="center" vertical="top"/>
      <protection locked="0"/>
    </xf>
    <xf numFmtId="0" fontId="36" fillId="8" borderId="11" xfId="0" applyFont="1" applyFill="1" applyBorder="1" applyAlignment="1" applyProtection="1">
      <alignment horizontal="left" vertical="top" wrapText="1"/>
      <protection locked="0"/>
    </xf>
    <xf numFmtId="0" fontId="48" fillId="11" borderId="5" xfId="0" applyFont="1" applyFill="1" applyBorder="1" applyAlignment="1" applyProtection="1">
      <alignment horizontal="center" vertical="top"/>
      <protection locked="0"/>
    </xf>
    <xf numFmtId="0" fontId="51" fillId="11" borderId="5" xfId="0" applyFont="1" applyFill="1" applyBorder="1" applyAlignment="1" applyProtection="1">
      <alignment horizontal="justify" vertical="top" wrapText="1" readingOrder="1"/>
      <protection locked="0"/>
    </xf>
    <xf numFmtId="0" fontId="48" fillId="11" borderId="5" xfId="0" applyFont="1" applyFill="1" applyBorder="1" applyProtection="1">
      <protection locked="0"/>
    </xf>
    <xf numFmtId="0" fontId="36" fillId="0" borderId="5" xfId="0" applyFont="1" applyBorder="1" applyAlignment="1" applyProtection="1">
      <alignment horizontal="justify" vertical="top" wrapText="1" readingOrder="1"/>
      <protection locked="0"/>
    </xf>
    <xf numFmtId="1" fontId="36" fillId="8" borderId="5" xfId="0" applyNumberFormat="1" applyFont="1" applyFill="1" applyBorder="1" applyAlignment="1" applyProtection="1">
      <alignment horizontal="center" vertical="top" wrapText="1"/>
      <protection locked="0"/>
    </xf>
    <xf numFmtId="0" fontId="36" fillId="11" borderId="5" xfId="0" applyFont="1" applyFill="1" applyBorder="1" applyAlignment="1" applyProtection="1">
      <alignment vertical="center"/>
      <protection locked="0"/>
    </xf>
    <xf numFmtId="167" fontId="52" fillId="8" borderId="10" xfId="0" applyNumberFormat="1" applyFont="1" applyFill="1" applyBorder="1" applyAlignment="1" applyProtection="1">
      <alignment horizontal="center" vertical="top" wrapText="1"/>
      <protection locked="0"/>
    </xf>
    <xf numFmtId="0" fontId="53" fillId="8" borderId="10" xfId="0" applyFont="1" applyFill="1" applyBorder="1" applyAlignment="1" applyProtection="1">
      <alignment horizontal="left" vertical="top" wrapText="1"/>
      <protection locked="0"/>
    </xf>
    <xf numFmtId="1" fontId="56" fillId="8" borderId="10" xfId="0" applyNumberFormat="1" applyFont="1" applyFill="1" applyBorder="1" applyAlignment="1" applyProtection="1">
      <alignment horizontal="center" vertical="top"/>
      <protection locked="0"/>
    </xf>
    <xf numFmtId="167" fontId="52" fillId="8" borderId="11" xfId="0" applyNumberFormat="1" applyFont="1" applyFill="1" applyBorder="1" applyAlignment="1" applyProtection="1">
      <alignment horizontal="center" vertical="center" wrapText="1"/>
      <protection locked="0"/>
    </xf>
    <xf numFmtId="0" fontId="56" fillId="8" borderId="11" xfId="0" applyFont="1" applyFill="1" applyBorder="1" applyAlignment="1" applyProtection="1">
      <alignment horizontal="left" vertical="top" wrapText="1"/>
      <protection locked="0"/>
    </xf>
    <xf numFmtId="1" fontId="56" fillId="8" borderId="5" xfId="0" applyNumberFormat="1" applyFont="1" applyFill="1" applyBorder="1" applyAlignment="1" applyProtection="1">
      <alignment horizontal="center" vertical="top"/>
      <protection locked="0"/>
    </xf>
    <xf numFmtId="167" fontId="56" fillId="8" borderId="5" xfId="0" applyNumberFormat="1" applyFont="1" applyFill="1" applyBorder="1" applyAlignment="1" applyProtection="1">
      <alignment horizontal="center" vertical="top" wrapText="1"/>
      <protection locked="0"/>
    </xf>
    <xf numFmtId="0" fontId="65" fillId="0" borderId="5" xfId="0" applyFont="1" applyBorder="1" applyAlignment="1">
      <alignment horizontal="center" vertical="center"/>
    </xf>
    <xf numFmtId="0" fontId="56" fillId="8" borderId="5" xfId="0" applyFont="1" applyFill="1" applyBorder="1" applyAlignment="1" applyProtection="1">
      <alignment horizontal="left" vertical="top" wrapText="1"/>
      <protection locked="0"/>
    </xf>
    <xf numFmtId="167" fontId="52" fillId="8" borderId="5" xfId="0" applyNumberFormat="1" applyFont="1" applyFill="1" applyBorder="1" applyAlignment="1" applyProtection="1">
      <alignment horizontal="center" vertical="top" wrapText="1"/>
      <protection locked="0"/>
    </xf>
    <xf numFmtId="0" fontId="56" fillId="8" borderId="0" xfId="0" applyFont="1" applyFill="1" applyAlignment="1" applyProtection="1">
      <alignment horizontal="left" vertical="top" wrapText="1"/>
      <protection locked="0"/>
    </xf>
    <xf numFmtId="0" fontId="64" fillId="11" borderId="5" xfId="0" applyFont="1" applyFill="1" applyBorder="1" applyAlignment="1" applyProtection="1">
      <alignment horizontal="center" vertical="top"/>
      <protection locked="0"/>
    </xf>
    <xf numFmtId="0" fontId="66" fillId="11" borderId="5" xfId="0" applyFont="1" applyFill="1" applyBorder="1" applyAlignment="1" applyProtection="1">
      <alignment vertical="top" wrapText="1"/>
      <protection locked="0"/>
    </xf>
    <xf numFmtId="167" fontId="52" fillId="12" borderId="5" xfId="0" applyNumberFormat="1" applyFont="1" applyFill="1" applyBorder="1" applyAlignment="1" applyProtection="1">
      <alignment horizontal="center" vertical="center" wrapText="1"/>
      <protection locked="0"/>
    </xf>
    <xf numFmtId="0" fontId="53" fillId="12" borderId="5" xfId="0" applyFont="1" applyFill="1" applyBorder="1" applyAlignment="1" applyProtection="1">
      <alignment horizontal="left" vertical="center" wrapText="1"/>
      <protection locked="0"/>
    </xf>
    <xf numFmtId="1" fontId="56" fillId="12" borderId="5" xfId="0" applyNumberFormat="1" applyFont="1" applyFill="1" applyBorder="1" applyAlignment="1" applyProtection="1">
      <alignment horizontal="center" vertical="top"/>
      <protection locked="0"/>
    </xf>
    <xf numFmtId="1" fontId="56" fillId="12" borderId="5" xfId="0" applyNumberFormat="1" applyFont="1" applyFill="1" applyBorder="1" applyAlignment="1" applyProtection="1">
      <alignment horizontal="center" vertical="center"/>
      <protection locked="0"/>
    </xf>
    <xf numFmtId="167" fontId="56" fillId="12" borderId="5" xfId="0" applyNumberFormat="1" applyFont="1" applyFill="1" applyBorder="1" applyAlignment="1" applyProtection="1">
      <alignment horizontal="center" vertical="center" wrapText="1"/>
      <protection locked="0"/>
    </xf>
    <xf numFmtId="0" fontId="56" fillId="0" borderId="5" xfId="6" applyFont="1" applyBorder="1" applyAlignment="1" applyProtection="1">
      <alignment vertical="top"/>
      <protection locked="0"/>
    </xf>
    <xf numFmtId="0" fontId="56" fillId="0" borderId="5" xfId="6" applyFont="1" applyBorder="1" applyAlignment="1" applyProtection="1">
      <alignment horizontal="center" vertical="top"/>
      <protection locked="0"/>
    </xf>
    <xf numFmtId="0" fontId="56" fillId="0" borderId="5" xfId="6" applyFont="1" applyBorder="1" applyAlignment="1" applyProtection="1">
      <alignment horizontal="center" vertical="center"/>
      <protection locked="0"/>
    </xf>
    <xf numFmtId="167" fontId="56" fillId="12" borderId="5" xfId="0" quotePrefix="1" applyNumberFormat="1" applyFont="1" applyFill="1" applyBorder="1" applyAlignment="1" applyProtection="1">
      <alignment horizontal="center" vertical="center" wrapText="1"/>
      <protection locked="0"/>
    </xf>
    <xf numFmtId="0" fontId="56" fillId="0" borderId="5" xfId="6" applyFont="1" applyBorder="1" applyAlignment="1" applyProtection="1">
      <alignment horizontal="center" vertical="top" wrapText="1"/>
      <protection locked="0"/>
    </xf>
    <xf numFmtId="0" fontId="56" fillId="0" borderId="5" xfId="6" applyFont="1" applyBorder="1" applyAlignment="1" applyProtection="1">
      <alignment horizontal="center" vertical="center" wrapText="1"/>
      <protection locked="0"/>
    </xf>
    <xf numFmtId="0" fontId="68" fillId="0" borderId="5" xfId="6" applyFont="1" applyBorder="1" applyAlignment="1" applyProtection="1">
      <alignment horizontal="justify"/>
      <protection locked="0"/>
    </xf>
    <xf numFmtId="0" fontId="68" fillId="0" borderId="5" xfId="6" applyFont="1" applyBorder="1" applyAlignment="1" applyProtection="1">
      <alignment horizontal="center" vertical="center"/>
      <protection locked="0"/>
    </xf>
    <xf numFmtId="0" fontId="0" fillId="0" borderId="5" xfId="0" applyBorder="1" applyAlignment="1" applyProtection="1">
      <alignment horizontal="center" vertical="center"/>
      <protection locked="0"/>
    </xf>
    <xf numFmtId="0" fontId="12" fillId="0" borderId="5" xfId="0" applyFont="1" applyBorder="1" applyProtection="1">
      <protection locked="0"/>
    </xf>
    <xf numFmtId="0" fontId="0" fillId="0" borderId="5" xfId="0" applyBorder="1" applyAlignment="1" applyProtection="1">
      <alignment horizontal="center" vertical="top"/>
      <protection locked="0"/>
    </xf>
    <xf numFmtId="0" fontId="24" fillId="0" borderId="5" xfId="0" applyFont="1" applyBorder="1"/>
    <xf numFmtId="1" fontId="36" fillId="8" borderId="12" xfId="0" applyNumberFormat="1" applyFont="1" applyFill="1" applyBorder="1" applyAlignment="1" applyProtection="1">
      <alignment horizontal="center" vertical="top" wrapText="1"/>
      <protection locked="0"/>
    </xf>
    <xf numFmtId="1" fontId="36" fillId="8" borderId="13" xfId="0" applyNumberFormat="1" applyFont="1" applyFill="1" applyBorder="1" applyAlignment="1" applyProtection="1">
      <alignment horizontal="center" vertical="top"/>
      <protection locked="0"/>
    </xf>
    <xf numFmtId="0" fontId="36" fillId="8" borderId="11" xfId="0" applyFont="1" applyFill="1" applyBorder="1" applyAlignment="1" applyProtection="1">
      <alignment horizontal="left" vertical="center" wrapText="1"/>
      <protection locked="0"/>
    </xf>
    <xf numFmtId="0" fontId="21" fillId="5" borderId="1" xfId="0" applyFont="1" applyFill="1" applyBorder="1" applyAlignment="1">
      <alignment horizontal="left" vertical="top" wrapText="1"/>
    </xf>
    <xf numFmtId="0" fontId="0" fillId="0" borderId="5" xfId="0" applyBorder="1" applyAlignment="1">
      <alignment horizontal="center" vertical="center"/>
    </xf>
    <xf numFmtId="0" fontId="17" fillId="13" borderId="5" xfId="9" applyFont="1" applyFill="1" applyBorder="1" applyAlignment="1">
      <alignment horizontal="center" vertical="center" wrapText="1"/>
    </xf>
    <xf numFmtId="0" fontId="17" fillId="13" borderId="5" xfId="9" applyFont="1" applyFill="1" applyBorder="1" applyAlignment="1">
      <alignment horizontal="center" vertical="top" wrapText="1"/>
    </xf>
    <xf numFmtId="0" fontId="70" fillId="0" borderId="5" xfId="0" applyFont="1" applyBorder="1" applyAlignment="1">
      <alignment horizontal="center" vertical="center"/>
    </xf>
    <xf numFmtId="0" fontId="15" fillId="0" borderId="5" xfId="9" applyFont="1" applyBorder="1" applyAlignment="1">
      <alignment horizontal="justify" vertical="top" wrapText="1"/>
    </xf>
    <xf numFmtId="0" fontId="15" fillId="0" borderId="5" xfId="9" applyFont="1" applyBorder="1" applyAlignment="1">
      <alignment horizontal="center" vertical="center" wrapText="1"/>
    </xf>
    <xf numFmtId="170" fontId="15" fillId="0" borderId="5" xfId="9" applyNumberFormat="1" applyFont="1" applyBorder="1" applyAlignment="1">
      <alignment horizontal="center" vertical="center" wrapText="1"/>
    </xf>
    <xf numFmtId="0" fontId="15" fillId="0" borderId="5" xfId="0" applyFont="1" applyBorder="1" applyAlignment="1">
      <alignment horizontal="center" vertical="center"/>
    </xf>
    <xf numFmtId="0" fontId="15" fillId="0" borderId="5" xfId="9" applyFont="1" applyBorder="1" applyAlignment="1">
      <alignment horizontal="justify" vertical="center" wrapText="1"/>
    </xf>
    <xf numFmtId="0" fontId="71" fillId="0" borderId="5" xfId="9" applyFont="1" applyBorder="1" applyAlignment="1">
      <alignment horizontal="justify" vertical="center" wrapText="1"/>
    </xf>
    <xf numFmtId="1" fontId="15" fillId="0" borderId="5" xfId="9" applyNumberFormat="1" applyFont="1" applyBorder="1" applyAlignment="1">
      <alignment horizontal="center" vertical="center" wrapText="1"/>
    </xf>
    <xf numFmtId="0" fontId="72" fillId="0" borderId="5" xfId="9" applyFont="1" applyBorder="1" applyAlignment="1">
      <alignment horizontal="justify" vertical="top" wrapText="1"/>
    </xf>
    <xf numFmtId="0" fontId="73" fillId="13" borderId="5" xfId="0" applyFont="1" applyFill="1" applyBorder="1" applyAlignment="1">
      <alignment horizontal="center" vertical="center"/>
    </xf>
    <xf numFmtId="170" fontId="73" fillId="13" borderId="5" xfId="9" applyNumberFormat="1" applyFont="1" applyFill="1" applyBorder="1" applyAlignment="1">
      <alignment horizontal="center" vertical="center" wrapText="1"/>
    </xf>
    <xf numFmtId="1" fontId="36" fillId="8" borderId="8" xfId="0" applyNumberFormat="1" applyFont="1" applyFill="1" applyBorder="1" applyAlignment="1" applyProtection="1">
      <alignment horizontal="center" vertical="center"/>
      <protection locked="0"/>
    </xf>
    <xf numFmtId="1" fontId="36" fillId="0" borderId="8" xfId="0" applyNumberFormat="1" applyFont="1" applyBorder="1" applyAlignment="1" applyProtection="1">
      <alignment horizontal="center" vertical="center"/>
      <protection locked="0"/>
    </xf>
    <xf numFmtId="1" fontId="36" fillId="8" borderId="16" xfId="0" applyNumberFormat="1" applyFont="1" applyFill="1" applyBorder="1" applyAlignment="1" applyProtection="1">
      <alignment horizontal="center" vertical="top"/>
      <protection locked="0"/>
    </xf>
    <xf numFmtId="0" fontId="76" fillId="0" borderId="5" xfId="0" applyFont="1" applyBorder="1" applyAlignment="1">
      <alignment horizontal="center" vertical="center"/>
    </xf>
    <xf numFmtId="0" fontId="77" fillId="0" borderId="0" xfId="0" applyFont="1" applyAlignment="1">
      <alignment horizontal="left" vertical="top" wrapText="1"/>
    </xf>
    <xf numFmtId="0" fontId="78" fillId="0" borderId="0" xfId="0" applyFont="1" applyAlignment="1">
      <alignment horizontal="center" vertical="top" wrapText="1"/>
    </xf>
    <xf numFmtId="0" fontId="76" fillId="0" borderId="5" xfId="0" applyFont="1" applyBorder="1" applyAlignment="1">
      <alignment vertical="center" wrapText="1"/>
    </xf>
    <xf numFmtId="166" fontId="76" fillId="0" borderId="5" xfId="1" applyNumberFormat="1" applyFont="1" applyFill="1" applyBorder="1" applyAlignment="1" applyProtection="1">
      <alignment horizontal="center" vertical="center"/>
    </xf>
    <xf numFmtId="0" fontId="76" fillId="0" borderId="5" xfId="0" applyFont="1" applyBorder="1" applyAlignment="1">
      <alignment vertical="center"/>
    </xf>
    <xf numFmtId="0" fontId="76" fillId="0" borderId="5" xfId="0" applyFont="1" applyBorder="1" applyAlignment="1">
      <alignment horizontal="justify" vertical="center" wrapText="1"/>
    </xf>
    <xf numFmtId="0" fontId="76" fillId="0" borderId="5" xfId="0" applyFont="1" applyBorder="1" applyAlignment="1">
      <alignment horizontal="left" vertical="center" wrapText="1"/>
    </xf>
    <xf numFmtId="4" fontId="76" fillId="0" borderId="5" xfId="4" applyNumberFormat="1" applyFont="1" applyBorder="1" applyAlignment="1">
      <alignment horizontal="center" vertical="center"/>
    </xf>
    <xf numFmtId="0" fontId="79" fillId="9" borderId="5" xfId="0" applyFont="1" applyFill="1" applyBorder="1" applyAlignment="1">
      <alignment horizontal="center" vertical="center"/>
    </xf>
    <xf numFmtId="0" fontId="79" fillId="9" borderId="5" xfId="0" applyFont="1" applyFill="1" applyBorder="1" applyAlignment="1">
      <alignment vertical="center"/>
    </xf>
    <xf numFmtId="0" fontId="76" fillId="0" borderId="5" xfId="0" applyFont="1" applyBorder="1" applyAlignment="1" applyProtection="1">
      <alignment vertical="center" wrapText="1"/>
      <protection locked="0"/>
    </xf>
    <xf numFmtId="166" fontId="79" fillId="0" borderId="5" xfId="1" applyNumberFormat="1" applyFont="1" applyFill="1" applyBorder="1" applyAlignment="1" applyProtection="1">
      <alignment vertical="center"/>
    </xf>
    <xf numFmtId="0" fontId="27" fillId="0" borderId="1" xfId="0" applyFont="1" applyBorder="1" applyAlignment="1">
      <alignment horizontal="left" vertical="top" wrapText="1"/>
    </xf>
    <xf numFmtId="0" fontId="76" fillId="0" borderId="5" xfId="2" applyFont="1" applyBorder="1" applyAlignment="1">
      <alignment horizontal="left" vertical="center" wrapText="1"/>
    </xf>
    <xf numFmtId="0" fontId="76" fillId="0" borderId="5" xfId="2" applyFont="1" applyBorder="1" applyAlignment="1">
      <alignment horizontal="center" vertical="center" wrapText="1"/>
    </xf>
    <xf numFmtId="167" fontId="79" fillId="10" borderId="5" xfId="4" applyNumberFormat="1" applyFont="1" applyFill="1" applyBorder="1" applyAlignment="1" applyProtection="1">
      <alignment horizontal="center" vertical="center" wrapText="1"/>
      <protection locked="0"/>
    </xf>
    <xf numFmtId="0" fontId="80" fillId="10" borderId="5" xfId="4" applyFont="1" applyFill="1" applyBorder="1" applyAlignment="1" applyProtection="1">
      <alignment vertical="center"/>
      <protection locked="0"/>
    </xf>
    <xf numFmtId="0" fontId="79" fillId="10" borderId="5" xfId="4" applyFont="1" applyFill="1" applyBorder="1" applyAlignment="1" applyProtection="1">
      <alignment horizontal="center" vertical="center"/>
      <protection locked="0"/>
    </xf>
    <xf numFmtId="0" fontId="76" fillId="10" borderId="5" xfId="4" applyFont="1" applyFill="1" applyBorder="1" applyAlignment="1">
      <alignment horizontal="center" vertical="center"/>
    </xf>
    <xf numFmtId="0" fontId="79" fillId="10" borderId="5" xfId="4" applyFont="1" applyFill="1" applyBorder="1" applyAlignment="1">
      <alignment horizontal="left" vertical="center" wrapText="1" shrinkToFit="1"/>
    </xf>
    <xf numFmtId="0" fontId="79" fillId="10" borderId="5" xfId="4" applyFont="1" applyFill="1" applyBorder="1" applyAlignment="1">
      <alignment horizontal="center" vertical="center" shrinkToFit="1"/>
    </xf>
    <xf numFmtId="0" fontId="76" fillId="0" borderId="5" xfId="4" applyFont="1" applyBorder="1" applyAlignment="1">
      <alignment horizontal="center" vertical="center"/>
    </xf>
    <xf numFmtId="0" fontId="79" fillId="0" borderId="5" xfId="4" applyFont="1" applyBorder="1" applyAlignment="1">
      <alignment horizontal="left" vertical="center" wrapText="1" shrinkToFit="1"/>
    </xf>
    <xf numFmtId="0" fontId="79" fillId="0" borderId="5" xfId="4" applyFont="1" applyBorder="1" applyAlignment="1">
      <alignment horizontal="center" vertical="center" shrinkToFit="1"/>
    </xf>
    <xf numFmtId="0" fontId="76" fillId="0" borderId="5" xfId="5" applyFont="1" applyBorder="1" applyAlignment="1">
      <alignment vertical="center" wrapText="1"/>
    </xf>
    <xf numFmtId="0" fontId="76" fillId="0" borderId="5" xfId="6" applyFont="1" applyBorder="1" applyAlignment="1">
      <alignment horizontal="center" vertical="center"/>
    </xf>
    <xf numFmtId="0" fontId="76" fillId="0" borderId="5" xfId="6" applyFont="1" applyBorder="1" applyAlignment="1">
      <alignment vertical="center" wrapText="1"/>
    </xf>
    <xf numFmtId="166" fontId="76" fillId="0" borderId="5" xfId="7" applyNumberFormat="1" applyFont="1" applyBorder="1" applyAlignment="1">
      <alignment horizontal="center" vertical="center"/>
    </xf>
    <xf numFmtId="166" fontId="79" fillId="9" borderId="5" xfId="1" applyNumberFormat="1" applyFont="1" applyFill="1" applyBorder="1" applyAlignment="1" applyProtection="1">
      <alignment vertical="center"/>
    </xf>
    <xf numFmtId="0" fontId="75" fillId="0" borderId="0" xfId="0" applyFont="1" applyAlignment="1">
      <alignment horizontal="left" vertical="top"/>
    </xf>
    <xf numFmtId="2" fontId="14" fillId="0" borderId="7" xfId="0" applyNumberFormat="1" applyFont="1" applyBorder="1" applyAlignment="1">
      <alignment horizontal="center" vertical="center" shrinkToFit="1"/>
    </xf>
    <xf numFmtId="2" fontId="14" fillId="0" borderId="17" xfId="0" applyNumberFormat="1" applyFont="1" applyBorder="1" applyAlignment="1">
      <alignment horizontal="center" vertical="center" shrinkToFit="1"/>
    </xf>
    <xf numFmtId="2" fontId="14" fillId="0" borderId="5" xfId="0" applyNumberFormat="1" applyFont="1" applyBorder="1" applyAlignment="1">
      <alignment horizontal="center" vertical="center" shrinkToFit="1"/>
    </xf>
    <xf numFmtId="167" fontId="56" fillId="0" borderId="5" xfId="0" applyNumberFormat="1" applyFont="1" applyBorder="1" applyAlignment="1" applyProtection="1">
      <alignment horizontal="center" vertical="top" wrapText="1"/>
      <protection locked="0"/>
    </xf>
    <xf numFmtId="1" fontId="56" fillId="0" borderId="5" xfId="0" applyNumberFormat="1" applyFont="1" applyBorder="1" applyAlignment="1" applyProtection="1">
      <alignment horizontal="center" vertical="top"/>
      <protection locked="0"/>
    </xf>
    <xf numFmtId="0" fontId="17" fillId="2" borderId="1" xfId="0" applyFont="1" applyFill="1" applyBorder="1" applyAlignment="1">
      <alignment horizontal="center" vertical="center" wrapText="1"/>
    </xf>
    <xf numFmtId="0" fontId="15" fillId="0" borderId="5" xfId="0" applyFont="1" applyBorder="1" applyAlignment="1">
      <alignment horizontal="center" vertical="center" wrapText="1"/>
    </xf>
    <xf numFmtId="0" fontId="25" fillId="0" borderId="5" xfId="0" applyFont="1" applyBorder="1" applyAlignment="1">
      <alignment horizontal="center" vertical="center" wrapText="1"/>
    </xf>
    <xf numFmtId="0" fontId="22" fillId="0" borderId="5" xfId="0" applyFont="1" applyBorder="1" applyAlignment="1">
      <alignment horizontal="center" vertical="center" wrapText="1"/>
    </xf>
    <xf numFmtId="0" fontId="15" fillId="0" borderId="1" xfId="0" applyFont="1" applyBorder="1" applyAlignment="1">
      <alignment horizontal="center" vertical="center" wrapText="1"/>
    </xf>
    <xf numFmtId="1" fontId="14" fillId="0" borderId="2" xfId="0" applyNumberFormat="1" applyFont="1" applyBorder="1" applyAlignment="1">
      <alignment horizontal="center" vertical="center" shrinkToFit="1"/>
    </xf>
    <xf numFmtId="0" fontId="14" fillId="0" borderId="1" xfId="0" applyFont="1" applyBorder="1" applyAlignment="1">
      <alignment horizontal="center" vertical="center" wrapText="1"/>
    </xf>
    <xf numFmtId="0" fontId="14" fillId="4" borderId="1" xfId="0" applyFont="1" applyFill="1" applyBorder="1" applyAlignment="1">
      <alignment horizontal="center" vertical="center" wrapText="1"/>
    </xf>
    <xf numFmtId="0" fontId="17" fillId="4" borderId="1" xfId="0" applyFont="1" applyFill="1" applyBorder="1" applyAlignment="1">
      <alignment horizontal="center" vertical="center" wrapText="1"/>
    </xf>
    <xf numFmtId="0" fontId="14" fillId="4" borderId="2" xfId="0" applyFont="1" applyFill="1" applyBorder="1" applyAlignment="1">
      <alignment horizontal="center" vertical="center" wrapText="1"/>
    </xf>
    <xf numFmtId="0" fontId="14" fillId="4" borderId="5" xfId="0" applyFont="1" applyFill="1" applyBorder="1" applyAlignment="1">
      <alignment horizontal="center" vertical="center" wrapText="1"/>
    </xf>
    <xf numFmtId="0" fontId="14" fillId="4" borderId="4" xfId="0" applyFont="1" applyFill="1" applyBorder="1" applyAlignment="1">
      <alignment horizontal="center" vertical="center" wrapText="1"/>
    </xf>
    <xf numFmtId="0" fontId="27" fillId="0" borderId="5" xfId="0" applyFont="1" applyBorder="1" applyAlignment="1">
      <alignment horizontal="center" vertical="center" wrapText="1"/>
    </xf>
    <xf numFmtId="4" fontId="14" fillId="0" borderId="5" xfId="0" applyNumberFormat="1" applyFont="1" applyBorder="1" applyAlignment="1">
      <alignment horizontal="center" vertical="center" shrinkToFit="1"/>
    </xf>
    <xf numFmtId="4" fontId="14" fillId="0" borderId="8" xfId="0" applyNumberFormat="1" applyFont="1" applyBorder="1" applyAlignment="1">
      <alignment horizontal="center" vertical="center" shrinkToFit="1"/>
    </xf>
    <xf numFmtId="0" fontId="15" fillId="0" borderId="2" xfId="0" applyFont="1" applyBorder="1" applyAlignment="1">
      <alignment horizontal="center" vertical="center" wrapText="1"/>
    </xf>
    <xf numFmtId="0" fontId="0" fillId="0" borderId="15" xfId="0" applyBorder="1" applyAlignment="1">
      <alignment horizontal="center" vertical="center"/>
    </xf>
    <xf numFmtId="0" fontId="14" fillId="0" borderId="5" xfId="0" applyFont="1" applyBorder="1" applyAlignment="1">
      <alignment horizontal="center" vertical="center" wrapText="1"/>
    </xf>
    <xf numFmtId="2" fontId="14" fillId="3" borderId="15" xfId="0" applyNumberFormat="1" applyFont="1" applyFill="1" applyBorder="1" applyAlignment="1">
      <alignment horizontal="center" vertical="center" shrinkToFit="1"/>
    </xf>
    <xf numFmtId="0" fontId="15" fillId="0" borderId="7" xfId="0" applyFont="1" applyBorder="1" applyAlignment="1">
      <alignment horizontal="center" vertical="center" wrapText="1"/>
    </xf>
    <xf numFmtId="0" fontId="24" fillId="0" borderId="5" xfId="0" applyFont="1" applyBorder="1" applyAlignment="1">
      <alignment horizontal="center" vertical="center" wrapText="1"/>
    </xf>
    <xf numFmtId="2" fontId="26" fillId="0" borderId="5" xfId="0" applyNumberFormat="1" applyFont="1" applyBorder="1" applyAlignment="1">
      <alignment horizontal="center" vertical="center" shrinkToFit="1"/>
    </xf>
    <xf numFmtId="4" fontId="26" fillId="0" borderId="5" xfId="0" applyNumberFormat="1" applyFont="1" applyBorder="1" applyAlignment="1">
      <alignment horizontal="center" vertical="center" shrinkToFit="1"/>
    </xf>
    <xf numFmtId="4" fontId="26" fillId="0" borderId="8" xfId="0" applyNumberFormat="1" applyFont="1" applyBorder="1" applyAlignment="1">
      <alignment horizontal="center" vertical="center" shrinkToFit="1"/>
    </xf>
    <xf numFmtId="2" fontId="14" fillId="3" borderId="2" xfId="0" applyNumberFormat="1" applyFont="1" applyFill="1" applyBorder="1" applyAlignment="1">
      <alignment horizontal="center" vertical="center" shrinkToFit="1"/>
    </xf>
    <xf numFmtId="0" fontId="21" fillId="0" borderId="5" xfId="0" applyFont="1" applyBorder="1" applyAlignment="1">
      <alignment horizontal="center" vertical="center" wrapText="1"/>
    </xf>
    <xf numFmtId="2" fontId="23" fillId="0" borderId="5" xfId="0" applyNumberFormat="1" applyFont="1" applyBorder="1" applyAlignment="1">
      <alignment horizontal="center" vertical="center" shrinkToFit="1"/>
    </xf>
    <xf numFmtId="4" fontId="23" fillId="0" borderId="5" xfId="0" applyNumberFormat="1" applyFont="1" applyBorder="1" applyAlignment="1">
      <alignment horizontal="center" vertical="center" shrinkToFit="1"/>
    </xf>
    <xf numFmtId="0" fontId="0" fillId="0" borderId="0" xfId="0" applyAlignment="1">
      <alignment horizontal="center" vertical="center"/>
    </xf>
    <xf numFmtId="0" fontId="14" fillId="3" borderId="5" xfId="0" applyFont="1" applyFill="1" applyBorder="1" applyAlignment="1">
      <alignment horizontal="center" vertical="center" wrapText="1"/>
    </xf>
    <xf numFmtId="0" fontId="14" fillId="0" borderId="2" xfId="0" applyFont="1" applyBorder="1" applyAlignment="1">
      <alignment horizontal="center" vertical="center" wrapText="1"/>
    </xf>
    <xf numFmtId="0" fontId="15" fillId="0" borderId="6" xfId="0" applyFont="1" applyBorder="1" applyAlignment="1">
      <alignment horizontal="center" vertical="center" wrapText="1"/>
    </xf>
    <xf numFmtId="0" fontId="14" fillId="0" borderId="6" xfId="0" applyFont="1" applyBorder="1" applyAlignment="1">
      <alignment horizontal="center" vertical="center" wrapText="1"/>
    </xf>
    <xf numFmtId="4" fontId="23" fillId="0" borderId="8" xfId="0" applyNumberFormat="1" applyFont="1" applyBorder="1" applyAlignment="1">
      <alignment horizontal="center" vertical="center" shrinkToFit="1"/>
    </xf>
    <xf numFmtId="0" fontId="15" fillId="0" borderId="4" xfId="0" applyFont="1" applyBorder="1" applyAlignment="1">
      <alignment horizontal="center" vertical="center" wrapText="1"/>
    </xf>
    <xf numFmtId="0" fontId="14" fillId="5" borderId="5" xfId="0" applyFont="1" applyFill="1" applyBorder="1" applyAlignment="1">
      <alignment horizontal="center" vertical="center" wrapText="1" shrinkToFi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4" fillId="2" borderId="1" xfId="0" applyFont="1" applyFill="1" applyBorder="1" applyAlignment="1">
      <alignment horizontal="center" vertical="center" wrapText="1"/>
    </xf>
    <xf numFmtId="0" fontId="14" fillId="2" borderId="7" xfId="0" applyFont="1" applyFill="1" applyBorder="1" applyAlignment="1">
      <alignment horizontal="center" vertical="center" wrapText="1"/>
    </xf>
    <xf numFmtId="0" fontId="17" fillId="0" borderId="1" xfId="0" applyFont="1" applyBorder="1" applyAlignment="1">
      <alignment horizontal="center" vertical="center" wrapText="1"/>
    </xf>
    <xf numFmtId="165" fontId="19" fillId="2" borderId="1" xfId="0" applyNumberFormat="1" applyFont="1" applyFill="1" applyBorder="1" applyAlignment="1">
      <alignment horizontal="center" vertical="center" shrinkToFit="1"/>
    </xf>
    <xf numFmtId="2" fontId="14" fillId="14" borderId="2" xfId="0" applyNumberFormat="1" applyFont="1" applyFill="1" applyBorder="1" applyAlignment="1">
      <alignment horizontal="center" vertical="center" shrinkToFit="1"/>
    </xf>
    <xf numFmtId="0" fontId="20" fillId="0" borderId="0" xfId="0" applyFont="1" applyAlignment="1">
      <alignment horizontal="left" vertical="top"/>
    </xf>
    <xf numFmtId="0" fontId="83" fillId="0" borderId="0" xfId="0" applyFont="1" applyAlignment="1">
      <alignment horizontal="left" vertical="top"/>
    </xf>
    <xf numFmtId="0" fontId="14" fillId="0" borderId="0" xfId="0" applyFont="1" applyAlignment="1">
      <alignment horizontal="left"/>
    </xf>
    <xf numFmtId="0" fontId="14" fillId="0" borderId="0" xfId="0" applyFont="1" applyAlignment="1">
      <alignment horizontal="left" vertical="center"/>
    </xf>
    <xf numFmtId="0" fontId="0" fillId="0" borderId="0" xfId="0" applyAlignment="1">
      <alignment horizontal="left" vertical="top" wrapText="1"/>
    </xf>
    <xf numFmtId="164" fontId="0" fillId="0" borderId="0" xfId="1" applyFont="1" applyAlignment="1">
      <alignment horizontal="left" vertical="top"/>
    </xf>
    <xf numFmtId="2" fontId="0" fillId="0" borderId="0" xfId="0" applyNumberFormat="1" applyAlignment="1">
      <alignment horizontal="left" vertical="top"/>
    </xf>
    <xf numFmtId="164" fontId="17" fillId="2" borderId="1" xfId="1" applyFont="1" applyFill="1" applyBorder="1" applyAlignment="1">
      <alignment horizontal="right" vertical="center" wrapText="1"/>
    </xf>
    <xf numFmtId="164" fontId="88" fillId="2" borderId="5" xfId="1" applyFont="1" applyFill="1" applyBorder="1" applyAlignment="1">
      <alignment horizontal="left" vertical="center" wrapText="1"/>
    </xf>
    <xf numFmtId="164" fontId="14" fillId="0" borderId="1" xfId="1" applyFont="1" applyBorder="1" applyAlignment="1">
      <alignment horizontal="left" vertical="center" wrapText="1"/>
    </xf>
    <xf numFmtId="164" fontId="14" fillId="0" borderId="1" xfId="1" applyFont="1" applyBorder="1" applyAlignment="1">
      <alignment horizontal="left" vertical="center" shrinkToFit="1"/>
    </xf>
    <xf numFmtId="164" fontId="14" fillId="0" borderId="0" xfId="1" applyFont="1" applyAlignment="1">
      <alignment horizontal="left" vertical="center"/>
    </xf>
    <xf numFmtId="164" fontId="15" fillId="0" borderId="1" xfId="1" applyFont="1" applyBorder="1" applyAlignment="1">
      <alignment horizontal="left" vertical="center" wrapText="1"/>
    </xf>
    <xf numFmtId="0" fontId="69" fillId="14" borderId="0" xfId="0" applyFont="1" applyFill="1" applyAlignment="1">
      <alignment horizontal="left" vertical="top" wrapText="1"/>
    </xf>
    <xf numFmtId="164" fontId="29" fillId="17" borderId="5" xfId="1" applyFont="1" applyFill="1" applyBorder="1" applyAlignment="1">
      <alignment horizontal="right" vertical="center" readingOrder="1"/>
    </xf>
    <xf numFmtId="164" fontId="31" fillId="7" borderId="5" xfId="1" applyFont="1" applyFill="1" applyBorder="1" applyAlignment="1">
      <alignment horizontal="right" vertical="center" readingOrder="1"/>
    </xf>
    <xf numFmtId="164" fontId="29" fillId="6" borderId="5" xfId="1" applyFont="1" applyFill="1" applyBorder="1" applyAlignment="1">
      <alignment horizontal="right" vertical="center"/>
    </xf>
    <xf numFmtId="164" fontId="31" fillId="0" borderId="5" xfId="1" applyFont="1" applyBorder="1" applyAlignment="1">
      <alignment horizontal="right" vertical="center"/>
    </xf>
    <xf numFmtId="164" fontId="31" fillId="0" borderId="5" xfId="1" applyFont="1" applyBorder="1" applyAlignment="1">
      <alignment horizontal="right" vertical="center" readingOrder="1"/>
    </xf>
    <xf numFmtId="164" fontId="29" fillId="0" borderId="5" xfId="1" applyFont="1" applyBorder="1" applyAlignment="1">
      <alignment horizontal="right" vertical="center"/>
    </xf>
    <xf numFmtId="164" fontId="31" fillId="5" borderId="5" xfId="1" applyFont="1" applyFill="1" applyBorder="1" applyAlignment="1">
      <alignment horizontal="right" vertical="center"/>
    </xf>
    <xf numFmtId="164" fontId="31" fillId="13" borderId="5" xfId="1" applyFont="1" applyFill="1" applyBorder="1" applyAlignment="1">
      <alignment horizontal="right" vertical="center"/>
    </xf>
    <xf numFmtId="164" fontId="31" fillId="13" borderId="5" xfId="1" applyFont="1" applyFill="1" applyBorder="1" applyAlignment="1" applyProtection="1">
      <alignment horizontal="right" vertical="center"/>
    </xf>
    <xf numFmtId="164" fontId="31" fillId="0" borderId="5" xfId="1" applyFont="1" applyFill="1" applyBorder="1" applyAlignment="1" applyProtection="1">
      <alignment horizontal="right" vertical="center"/>
    </xf>
    <xf numFmtId="164" fontId="31" fillId="0" borderId="5" xfId="1" applyFont="1" applyFill="1" applyBorder="1" applyAlignment="1" applyProtection="1">
      <alignment horizontal="right" vertical="center" readingOrder="1"/>
    </xf>
    <xf numFmtId="164" fontId="31" fillId="13" borderId="5" xfId="1" applyFont="1" applyFill="1" applyBorder="1" applyAlignment="1">
      <alignment horizontal="right" vertical="center" readingOrder="1"/>
    </xf>
    <xf numFmtId="164" fontId="31" fillId="13" borderId="5" xfId="1" applyFont="1" applyFill="1" applyBorder="1" applyAlignment="1" applyProtection="1">
      <alignment horizontal="right" vertical="center" readingOrder="1"/>
    </xf>
    <xf numFmtId="164" fontId="31" fillId="5" borderId="5" xfId="1" applyFont="1" applyFill="1" applyBorder="1" applyAlignment="1">
      <alignment horizontal="right" vertical="center" readingOrder="1"/>
    </xf>
    <xf numFmtId="164" fontId="31" fillId="0" borderId="5" xfId="1" applyFont="1" applyFill="1" applyBorder="1" applyAlignment="1">
      <alignment horizontal="right" vertical="center" readingOrder="1"/>
    </xf>
    <xf numFmtId="164" fontId="31" fillId="0" borderId="5" xfId="1" applyFont="1" applyFill="1" applyBorder="1" applyAlignment="1">
      <alignment horizontal="right" vertical="center"/>
    </xf>
    <xf numFmtId="164" fontId="31" fillId="9" borderId="5" xfId="1" applyFont="1" applyFill="1" applyBorder="1" applyAlignment="1">
      <alignment horizontal="right" vertical="center" readingOrder="1"/>
    </xf>
    <xf numFmtId="164" fontId="31" fillId="10" borderId="5" xfId="1" applyFont="1" applyFill="1" applyBorder="1" applyAlignment="1">
      <alignment horizontal="right" vertical="center"/>
    </xf>
    <xf numFmtId="164" fontId="29" fillId="10" borderId="5" xfId="1" applyFont="1" applyFill="1" applyBorder="1" applyAlignment="1" applyProtection="1">
      <alignment horizontal="right" vertical="center"/>
      <protection locked="0"/>
    </xf>
    <xf numFmtId="164" fontId="29" fillId="10" borderId="5" xfId="1" applyFont="1" applyFill="1" applyBorder="1" applyAlignment="1">
      <alignment horizontal="right" vertical="center" shrinkToFit="1"/>
    </xf>
    <xf numFmtId="164" fontId="29" fillId="0" borderId="5" xfId="1" applyFont="1" applyBorder="1" applyAlignment="1">
      <alignment horizontal="right" vertical="center" shrinkToFit="1"/>
    </xf>
    <xf numFmtId="164" fontId="31" fillId="0" borderId="5" xfId="1" applyFont="1" applyBorder="1" applyAlignment="1">
      <alignment horizontal="right" vertical="center" shrinkToFit="1"/>
    </xf>
    <xf numFmtId="164" fontId="31" fillId="13" borderId="5" xfId="1" applyFont="1" applyFill="1" applyBorder="1" applyAlignment="1">
      <alignment horizontal="right" vertical="center" shrinkToFit="1"/>
    </xf>
    <xf numFmtId="164" fontId="0" fillId="0" borderId="0" xfId="1" applyFont="1" applyAlignment="1">
      <alignment horizontal="right" vertical="center"/>
    </xf>
    <xf numFmtId="0" fontId="81" fillId="14" borderId="0" xfId="0" applyFont="1" applyFill="1" applyAlignment="1">
      <alignment horizontal="left" vertical="top" wrapText="1"/>
    </xf>
    <xf numFmtId="164" fontId="14" fillId="0" borderId="1" xfId="1" applyFont="1" applyFill="1" applyBorder="1" applyAlignment="1">
      <alignment horizontal="left" vertical="center" wrapText="1"/>
    </xf>
    <xf numFmtId="164" fontId="14" fillId="0" borderId="1" xfId="1" applyFont="1" applyFill="1" applyBorder="1" applyAlignment="1">
      <alignment horizontal="left" vertical="center" shrinkToFit="1"/>
    </xf>
    <xf numFmtId="0" fontId="17" fillId="0" borderId="1" xfId="0" applyFont="1" applyBorder="1" applyAlignment="1">
      <alignment horizontal="left" vertical="center" wrapText="1"/>
    </xf>
    <xf numFmtId="167" fontId="37" fillId="19" borderId="5" xfId="0" applyNumberFormat="1" applyFont="1" applyFill="1" applyBorder="1" applyAlignment="1" applyProtection="1">
      <alignment horizontal="center" vertical="center" wrapText="1"/>
      <protection locked="0"/>
    </xf>
    <xf numFmtId="0" fontId="37" fillId="19" borderId="5" xfId="0" applyFont="1" applyFill="1" applyBorder="1" applyAlignment="1" applyProtection="1">
      <alignment horizontal="center" vertical="center"/>
      <protection locked="0"/>
    </xf>
    <xf numFmtId="164" fontId="40" fillId="8" borderId="5" xfId="1" applyFont="1" applyFill="1" applyBorder="1" applyAlignment="1" applyProtection="1">
      <alignment horizontal="center" vertical="center"/>
      <protection locked="0"/>
    </xf>
    <xf numFmtId="164" fontId="40" fillId="0" borderId="5" xfId="1" applyFont="1" applyBorder="1" applyAlignment="1" applyProtection="1">
      <alignment horizontal="right"/>
      <protection locked="0"/>
    </xf>
    <xf numFmtId="164" fontId="36" fillId="8" borderId="5" xfId="1" applyFont="1" applyFill="1" applyBorder="1" applyAlignment="1" applyProtection="1">
      <alignment horizontal="center" vertical="center"/>
      <protection locked="0"/>
    </xf>
    <xf numFmtId="164" fontId="36" fillId="0" borderId="5" xfId="1" applyFont="1" applyBorder="1" applyAlignment="1" applyProtection="1">
      <alignment horizontal="right"/>
      <protection locked="0"/>
    </xf>
    <xf numFmtId="164" fontId="10" fillId="0" borderId="5" xfId="1" applyFont="1" applyBorder="1" applyAlignment="1" applyProtection="1">
      <alignment horizontal="center" vertical="top" wrapText="1"/>
      <protection locked="0"/>
    </xf>
    <xf numFmtId="164" fontId="36" fillId="0" borderId="5" xfId="1" applyFont="1" applyBorder="1" applyAlignment="1" applyProtection="1">
      <alignment horizontal="right" vertical="top"/>
      <protection locked="0"/>
    </xf>
    <xf numFmtId="164" fontId="40" fillId="8" borderId="5" xfId="1" applyFont="1" applyFill="1" applyBorder="1" applyAlignment="1" applyProtection="1">
      <alignment horizontal="center" vertical="top"/>
      <protection locked="0"/>
    </xf>
    <xf numFmtId="164" fontId="36" fillId="8" borderId="5" xfId="1" applyFont="1" applyFill="1" applyBorder="1" applyAlignment="1" applyProtection="1">
      <alignment horizontal="center" vertical="top"/>
      <protection locked="0"/>
    </xf>
    <xf numFmtId="164" fontId="54" fillId="12" borderId="5" xfId="1" applyFont="1" applyFill="1" applyBorder="1" applyAlignment="1" applyProtection="1">
      <alignment horizontal="center" vertical="top"/>
      <protection locked="0"/>
    </xf>
    <xf numFmtId="164" fontId="55" fillId="0" borderId="5" xfId="1" applyFont="1" applyBorder="1" applyAlignment="1" applyProtection="1">
      <alignment vertical="top"/>
      <protection locked="0"/>
    </xf>
    <xf numFmtId="164" fontId="56" fillId="12" borderId="5" xfId="1" applyFont="1" applyFill="1" applyBorder="1" applyAlignment="1" applyProtection="1">
      <alignment horizontal="center" vertical="top"/>
      <protection locked="0"/>
    </xf>
    <xf numFmtId="164" fontId="7" fillId="0" borderId="5" xfId="1" applyFont="1" applyBorder="1" applyProtection="1">
      <protection locked="0"/>
    </xf>
    <xf numFmtId="164" fontId="57" fillId="12" borderId="5" xfId="1" applyFont="1" applyFill="1" applyBorder="1" applyAlignment="1" applyProtection="1">
      <alignment horizontal="center" vertical="top"/>
      <protection locked="0"/>
    </xf>
    <xf numFmtId="164" fontId="7" fillId="0" borderId="5" xfId="1" applyFont="1" applyBorder="1" applyAlignment="1" applyProtection="1">
      <alignment horizontal="center"/>
      <protection locked="0"/>
    </xf>
    <xf numFmtId="164" fontId="60" fillId="0" borderId="5" xfId="1" applyFont="1" applyBorder="1" applyAlignment="1" applyProtection="1">
      <alignment horizontal="center" vertical="top" wrapText="1"/>
      <protection locked="0"/>
    </xf>
    <xf numFmtId="164" fontId="43" fillId="0" borderId="5" xfId="1" applyFont="1" applyBorder="1" applyAlignment="1" applyProtection="1">
      <alignment horizontal="right" vertical="top"/>
      <protection locked="0"/>
    </xf>
    <xf numFmtId="164" fontId="0" fillId="11" borderId="5" xfId="1" applyFont="1" applyFill="1" applyBorder="1" applyAlignment="1" applyProtection="1">
      <alignment horizontal="center" vertical="center"/>
      <protection locked="0"/>
    </xf>
    <xf numFmtId="164" fontId="43" fillId="11" borderId="5" xfId="1" applyFont="1" applyFill="1" applyBorder="1" applyAlignment="1" applyProtection="1">
      <alignment horizontal="right" vertical="center"/>
      <protection locked="0"/>
    </xf>
    <xf numFmtId="164" fontId="36" fillId="0" borderId="5" xfId="1" applyFont="1" applyBorder="1" applyAlignment="1" applyProtection="1">
      <alignment horizontal="center" vertical="center"/>
      <protection locked="0"/>
    </xf>
    <xf numFmtId="164" fontId="36" fillId="0" borderId="5" xfId="1" applyFont="1" applyBorder="1" applyAlignment="1" applyProtection="1">
      <alignment vertical="center"/>
      <protection locked="0"/>
    </xf>
    <xf numFmtId="164" fontId="56" fillId="8" borderId="5" xfId="1" applyFont="1" applyFill="1" applyBorder="1" applyAlignment="1" applyProtection="1">
      <alignment horizontal="center" vertical="top"/>
      <protection locked="0"/>
    </xf>
    <xf numFmtId="164" fontId="64" fillId="0" borderId="5" xfId="1" applyFont="1" applyBorder="1" applyProtection="1">
      <protection locked="0"/>
    </xf>
    <xf numFmtId="164" fontId="67" fillId="0" borderId="5" xfId="1" applyFont="1" applyBorder="1" applyAlignment="1" applyProtection="1">
      <alignment horizontal="center" vertical="center"/>
      <protection locked="0"/>
    </xf>
    <xf numFmtId="164" fontId="56" fillId="0" borderId="5" xfId="1" applyFont="1" applyBorder="1" applyAlignment="1" applyProtection="1">
      <alignment horizontal="center" vertical="center"/>
      <protection locked="0"/>
    </xf>
    <xf numFmtId="164" fontId="56" fillId="0" borderId="5" xfId="1" applyFont="1" applyBorder="1" applyAlignment="1" applyProtection="1">
      <alignment horizontal="center" vertical="center" wrapText="1"/>
      <protection locked="0"/>
    </xf>
    <xf numFmtId="164" fontId="68" fillId="0" borderId="5" xfId="1" applyFont="1" applyBorder="1" applyAlignment="1" applyProtection="1">
      <alignment horizontal="center" vertical="center"/>
      <protection locked="0"/>
    </xf>
    <xf numFmtId="0" fontId="36" fillId="0" borderId="5" xfId="0" applyFont="1" applyBorder="1" applyProtection="1">
      <protection locked="0"/>
    </xf>
    <xf numFmtId="164" fontId="36" fillId="0" borderId="5" xfId="1" applyFont="1" applyFill="1" applyBorder="1" applyAlignment="1" applyProtection="1">
      <alignment horizontal="center"/>
      <protection locked="0"/>
    </xf>
    <xf numFmtId="164" fontId="37" fillId="0" borderId="5" xfId="1" applyFont="1" applyFill="1" applyBorder="1" applyAlignment="1" applyProtection="1">
      <alignment horizontal="right"/>
      <protection locked="0"/>
    </xf>
    <xf numFmtId="0" fontId="48" fillId="0" borderId="5" xfId="0" applyFont="1" applyBorder="1" applyProtection="1">
      <protection locked="0"/>
    </xf>
    <xf numFmtId="164" fontId="48" fillId="0" borderId="5" xfId="1" applyFont="1" applyFill="1" applyBorder="1" applyProtection="1">
      <protection locked="0"/>
    </xf>
    <xf numFmtId="164" fontId="51" fillId="0" borderId="5" xfId="1" applyFont="1" applyFill="1" applyBorder="1" applyAlignment="1" applyProtection="1">
      <alignment horizontal="right"/>
      <protection locked="0"/>
    </xf>
    <xf numFmtId="164" fontId="36" fillId="0" borderId="5" xfId="1" applyFont="1" applyFill="1" applyBorder="1" applyAlignment="1" applyProtection="1">
      <alignment vertical="center"/>
      <protection locked="0"/>
    </xf>
    <xf numFmtId="0" fontId="36" fillId="0" borderId="5" xfId="0" applyFont="1" applyBorder="1" applyAlignment="1" applyProtection="1">
      <alignment vertical="center"/>
      <protection locked="0"/>
    </xf>
    <xf numFmtId="164" fontId="37" fillId="0" borderId="5" xfId="1" applyFont="1" applyFill="1" applyBorder="1" applyAlignment="1" applyProtection="1">
      <alignment horizontal="right" vertical="center"/>
      <protection locked="0"/>
    </xf>
    <xf numFmtId="164" fontId="65" fillId="0" borderId="5" xfId="1" applyFont="1" applyFill="1" applyBorder="1" applyAlignment="1">
      <alignment horizontal="center" vertical="center"/>
    </xf>
    <xf numFmtId="164" fontId="64" fillId="0" borderId="5" xfId="1" applyFont="1" applyFill="1" applyBorder="1" applyProtection="1">
      <protection locked="0"/>
    </xf>
    <xf numFmtId="164" fontId="56" fillId="0" borderId="5" xfId="1" applyFont="1" applyFill="1" applyBorder="1" applyAlignment="1" applyProtection="1">
      <alignment horizontal="center" vertical="top"/>
      <protection locked="0"/>
    </xf>
    <xf numFmtId="164" fontId="64" fillId="0" borderId="5" xfId="1" applyFont="1" applyFill="1" applyBorder="1" applyAlignment="1" applyProtection="1">
      <alignment horizontal="center" vertical="top"/>
      <protection locked="0"/>
    </xf>
    <xf numFmtId="164" fontId="56" fillId="0" borderId="5" xfId="1" applyFont="1" applyFill="1" applyBorder="1" applyAlignment="1" applyProtection="1">
      <alignment horizontal="center" vertical="center"/>
      <protection locked="0"/>
    </xf>
    <xf numFmtId="164" fontId="67" fillId="0" borderId="5" xfId="1" applyFont="1" applyFill="1" applyBorder="1" applyAlignment="1" applyProtection="1">
      <alignment horizontal="center" vertical="center"/>
      <protection locked="0"/>
    </xf>
    <xf numFmtId="164" fontId="34" fillId="0" borderId="5" xfId="1" applyFont="1" applyFill="1" applyBorder="1" applyAlignment="1" applyProtection="1">
      <alignment horizontal="center" vertical="center"/>
      <protection locked="0"/>
    </xf>
    <xf numFmtId="164" fontId="34" fillId="0" borderId="5" xfId="1" applyFont="1" applyFill="1" applyBorder="1" applyAlignment="1" applyProtection="1">
      <alignment horizontal="right"/>
      <protection locked="0"/>
    </xf>
    <xf numFmtId="164" fontId="86" fillId="13" borderId="5" xfId="1" applyFont="1" applyFill="1" applyBorder="1" applyProtection="1">
      <protection locked="0"/>
    </xf>
    <xf numFmtId="164" fontId="34" fillId="0" borderId="5" xfId="1" applyFont="1" applyFill="1" applyBorder="1" applyAlignment="1" applyProtection="1">
      <alignment vertical="center"/>
      <protection locked="0"/>
    </xf>
    <xf numFmtId="164" fontId="31" fillId="0" borderId="5" xfId="1" applyFont="1" applyFill="1" applyBorder="1" applyAlignment="1" applyProtection="1">
      <alignment horizontal="center" vertical="center"/>
      <protection locked="0"/>
    </xf>
    <xf numFmtId="164" fontId="91" fillId="0" borderId="5" xfId="1" applyFont="1" applyFill="1" applyBorder="1" applyAlignment="1" applyProtection="1">
      <alignment horizontal="center" vertical="center"/>
      <protection locked="0"/>
    </xf>
    <xf numFmtId="164" fontId="87" fillId="0" borderId="0" xfId="1" applyFont="1" applyAlignment="1">
      <alignment horizontal="left" vertical="top"/>
    </xf>
    <xf numFmtId="164" fontId="33" fillId="19" borderId="5" xfId="1" applyFont="1" applyFill="1" applyBorder="1" applyAlignment="1" applyProtection="1">
      <alignment horizontal="center" vertical="center" wrapText="1"/>
      <protection locked="0"/>
    </xf>
    <xf numFmtId="164" fontId="34" fillId="8" borderId="5" xfId="1" applyFont="1" applyFill="1" applyBorder="1" applyAlignment="1" applyProtection="1">
      <alignment horizontal="center" vertical="center"/>
      <protection locked="0"/>
    </xf>
    <xf numFmtId="164" fontId="31" fillId="12" borderId="5" xfId="1" applyFont="1" applyFill="1" applyBorder="1" applyAlignment="1" applyProtection="1">
      <alignment horizontal="center" vertical="top"/>
      <protection locked="0"/>
    </xf>
    <xf numFmtId="164" fontId="31" fillId="0" borderId="5" xfId="1" applyFont="1" applyBorder="1" applyAlignment="1" applyProtection="1">
      <alignment horizontal="center" vertical="top"/>
      <protection locked="0"/>
    </xf>
    <xf numFmtId="0" fontId="75" fillId="0" borderId="1" xfId="0" applyFont="1" applyBorder="1" applyAlignment="1">
      <alignment horizontal="left" vertical="center" wrapText="1"/>
    </xf>
    <xf numFmtId="0" fontId="78" fillId="0" borderId="1" xfId="0" applyFont="1" applyBorder="1" applyAlignment="1">
      <alignment horizontal="left" vertical="center" wrapText="1"/>
    </xf>
    <xf numFmtId="164" fontId="93" fillId="2" borderId="5" xfId="1" applyFont="1" applyFill="1" applyBorder="1" applyAlignment="1">
      <alignment horizontal="left" vertical="center" wrapText="1"/>
    </xf>
    <xf numFmtId="0" fontId="75" fillId="0" borderId="0" xfId="0" applyFont="1" applyAlignment="1">
      <alignment horizontal="left" vertical="center" wrapText="1"/>
    </xf>
    <xf numFmtId="0" fontId="79" fillId="2" borderId="1" xfId="0" applyFont="1" applyFill="1" applyBorder="1" applyAlignment="1">
      <alignment horizontal="center" vertical="center" wrapText="1"/>
    </xf>
    <xf numFmtId="0" fontId="79" fillId="2" borderId="6" xfId="0" applyFont="1" applyFill="1" applyBorder="1" applyAlignment="1">
      <alignment horizontal="center" vertical="center" wrapText="1"/>
    </xf>
    <xf numFmtId="0" fontId="36" fillId="8" borderId="5" xfId="0" applyFont="1" applyFill="1" applyBorder="1" applyAlignment="1" applyProtection="1">
      <alignment horizontal="center" vertical="center" wrapText="1"/>
      <protection locked="0"/>
    </xf>
    <xf numFmtId="1" fontId="37" fillId="19" borderId="14" xfId="0" applyNumberFormat="1" applyFont="1" applyFill="1" applyBorder="1" applyAlignment="1" applyProtection="1">
      <alignment vertical="center" wrapText="1"/>
      <protection locked="0"/>
    </xf>
    <xf numFmtId="167" fontId="37" fillId="19" borderId="5" xfId="0" applyNumberFormat="1" applyFont="1" applyFill="1" applyBorder="1" applyAlignment="1" applyProtection="1">
      <alignment vertical="center" wrapText="1"/>
      <protection locked="0"/>
    </xf>
    <xf numFmtId="0" fontId="37" fillId="19" borderId="5" xfId="0" applyFont="1" applyFill="1" applyBorder="1" applyAlignment="1" applyProtection="1">
      <alignment vertical="center"/>
      <protection locked="0"/>
    </xf>
    <xf numFmtId="1" fontId="37" fillId="19" borderId="5" xfId="0" applyNumberFormat="1" applyFont="1" applyFill="1" applyBorder="1" applyAlignment="1" applyProtection="1">
      <alignment vertical="center" wrapText="1"/>
      <protection locked="0"/>
    </xf>
    <xf numFmtId="164" fontId="15" fillId="0" borderId="5" xfId="1" applyFont="1" applyBorder="1" applyAlignment="1">
      <alignment horizontal="center" vertical="center" wrapText="1"/>
    </xf>
    <xf numFmtId="164" fontId="15" fillId="21" borderId="5" xfId="1" applyFont="1" applyFill="1" applyBorder="1" applyAlignment="1">
      <alignment horizontal="center" vertical="center" wrapText="1"/>
    </xf>
    <xf numFmtId="164" fontId="0" fillId="21" borderId="0" xfId="1" applyFont="1" applyFill="1" applyAlignment="1">
      <alignment horizontal="left" vertical="top"/>
    </xf>
    <xf numFmtId="164" fontId="0" fillId="0" borderId="0" xfId="1" applyFont="1" applyFill="1" applyAlignment="1">
      <alignment horizontal="left" vertical="top"/>
    </xf>
    <xf numFmtId="0" fontId="15" fillId="0" borderId="15" xfId="0" applyFont="1" applyBorder="1" applyAlignment="1">
      <alignment horizontal="center" vertical="center"/>
    </xf>
    <xf numFmtId="0" fontId="15" fillId="0" borderId="15" xfId="9" applyFont="1" applyBorder="1" applyAlignment="1">
      <alignment horizontal="center" vertical="center" wrapText="1"/>
    </xf>
    <xf numFmtId="164" fontId="15" fillId="0" borderId="15" xfId="1" applyFont="1" applyBorder="1" applyAlignment="1">
      <alignment horizontal="center" vertical="center" wrapText="1"/>
    </xf>
    <xf numFmtId="164" fontId="15" fillId="21" borderId="15" xfId="1" applyFont="1" applyFill="1" applyBorder="1" applyAlignment="1">
      <alignment horizontal="center" vertical="center" wrapText="1"/>
    </xf>
    <xf numFmtId="0" fontId="17" fillId="13" borderId="21" xfId="9" applyFont="1" applyFill="1" applyBorder="1" applyAlignment="1">
      <alignment horizontal="center" vertical="center" wrapText="1"/>
    </xf>
    <xf numFmtId="0" fontId="17" fillId="13" borderId="22" xfId="9" applyFont="1" applyFill="1" applyBorder="1" applyAlignment="1">
      <alignment horizontal="center" vertical="center" wrapText="1"/>
    </xf>
    <xf numFmtId="164" fontId="17" fillId="13" borderId="22" xfId="1" applyFont="1" applyFill="1" applyBorder="1" applyAlignment="1">
      <alignment horizontal="center" vertical="center" wrapText="1"/>
    </xf>
    <xf numFmtId="164" fontId="17" fillId="21" borderId="22" xfId="1" applyFont="1" applyFill="1" applyBorder="1" applyAlignment="1">
      <alignment horizontal="center" vertical="center" wrapText="1"/>
    </xf>
    <xf numFmtId="0" fontId="12" fillId="13" borderId="5" xfId="0" applyFont="1" applyFill="1" applyBorder="1" applyAlignment="1">
      <alignment vertical="center"/>
    </xf>
    <xf numFmtId="164" fontId="17" fillId="14" borderId="5" xfId="1" applyFont="1" applyFill="1" applyBorder="1" applyAlignment="1">
      <alignment horizontal="center" vertical="center" wrapText="1"/>
    </xf>
    <xf numFmtId="170" fontId="12" fillId="14" borderId="5" xfId="9" applyNumberFormat="1" applyFont="1" applyFill="1" applyBorder="1" applyAlignment="1">
      <alignment horizontal="center" vertical="center" wrapText="1"/>
    </xf>
    <xf numFmtId="164" fontId="79" fillId="13" borderId="5" xfId="1" applyFont="1" applyFill="1" applyBorder="1" applyAlignment="1">
      <alignment horizontal="center" vertical="center" wrapText="1"/>
    </xf>
    <xf numFmtId="164" fontId="99" fillId="13" borderId="5" xfId="1" applyFont="1" applyFill="1" applyBorder="1" applyAlignment="1">
      <alignment horizontal="left" vertical="center" wrapText="1"/>
    </xf>
    <xf numFmtId="164" fontId="97" fillId="13" borderId="18" xfId="1" applyFont="1" applyFill="1" applyBorder="1" applyAlignment="1">
      <alignment horizontal="left" vertical="center" wrapText="1"/>
    </xf>
    <xf numFmtId="164" fontId="33" fillId="13" borderId="5" xfId="1" applyFont="1" applyFill="1" applyBorder="1" applyAlignment="1" applyProtection="1">
      <alignment horizontal="center" vertical="center" wrapText="1"/>
      <protection locked="0"/>
    </xf>
    <xf numFmtId="164" fontId="83" fillId="15" borderId="5" xfId="1" applyFont="1" applyFill="1" applyBorder="1" applyAlignment="1">
      <alignment horizontal="center" vertical="top"/>
    </xf>
    <xf numFmtId="0" fontId="83" fillId="15" borderId="5" xfId="0" applyFont="1" applyFill="1" applyBorder="1" applyAlignment="1">
      <alignment horizontal="left"/>
    </xf>
    <xf numFmtId="164" fontId="33" fillId="20" borderId="5" xfId="1" applyFont="1" applyFill="1" applyBorder="1" applyAlignment="1" applyProtection="1">
      <alignment horizontal="center" vertical="center" wrapText="1"/>
      <protection locked="0"/>
    </xf>
    <xf numFmtId="164" fontId="40" fillId="0" borderId="5" xfId="1" applyFont="1" applyBorder="1" applyAlignment="1" applyProtection="1">
      <alignment horizontal="right" vertical="top"/>
      <protection locked="0"/>
    </xf>
    <xf numFmtId="164" fontId="42" fillId="0" borderId="5" xfId="1" applyFont="1" applyFill="1" applyBorder="1" applyAlignment="1" applyProtection="1">
      <alignment horizontal="right"/>
      <protection locked="0"/>
    </xf>
    <xf numFmtId="167" fontId="43" fillId="0" borderId="5" xfId="0" applyNumberFormat="1" applyFont="1" applyBorder="1" applyAlignment="1" applyProtection="1">
      <alignment horizontal="center" vertical="top"/>
      <protection locked="0"/>
    </xf>
    <xf numFmtId="0" fontId="0" fillId="0" borderId="5" xfId="0" applyBorder="1" applyAlignment="1" applyProtection="1">
      <alignment vertical="center"/>
      <protection locked="0"/>
    </xf>
    <xf numFmtId="164" fontId="0" fillId="0" borderId="5" xfId="1" applyFont="1" applyBorder="1" applyAlignment="1" applyProtection="1">
      <alignment vertical="center"/>
      <protection locked="0"/>
    </xf>
    <xf numFmtId="0" fontId="44" fillId="0" borderId="5" xfId="0" applyFont="1" applyBorder="1" applyAlignment="1" applyProtection="1">
      <alignment horizontal="center" vertical="top"/>
      <protection locked="0"/>
    </xf>
    <xf numFmtId="0" fontId="41" fillId="0" borderId="5" xfId="0" applyFont="1" applyBorder="1" applyAlignment="1" applyProtection="1">
      <alignment vertical="top" wrapText="1"/>
      <protection locked="0"/>
    </xf>
    <xf numFmtId="0" fontId="44" fillId="0" borderId="5" xfId="0" applyFont="1" applyBorder="1" applyAlignment="1" applyProtection="1">
      <alignment horizontal="center" vertical="center" wrapText="1"/>
      <protection locked="0"/>
    </xf>
    <xf numFmtId="164" fontId="44" fillId="0" borderId="5" xfId="1" applyFont="1" applyBorder="1" applyAlignment="1" applyProtection="1">
      <alignment horizontal="center" vertical="center" wrapText="1"/>
      <protection locked="0"/>
    </xf>
    <xf numFmtId="164" fontId="44" fillId="0" borderId="5" xfId="1" applyFont="1" applyBorder="1" applyAlignment="1" applyProtection="1">
      <alignment vertical="center"/>
      <protection locked="0"/>
    </xf>
    <xf numFmtId="0" fontId="45" fillId="0" borderId="5" xfId="0" applyFont="1" applyBorder="1" applyAlignment="1" applyProtection="1">
      <alignment horizontal="justify" vertical="top"/>
      <protection locked="0"/>
    </xf>
    <xf numFmtId="0" fontId="37" fillId="0" borderId="5" xfId="0" applyFont="1" applyBorder="1" applyAlignment="1" applyProtection="1">
      <alignment vertical="top" wrapText="1"/>
      <protection locked="0"/>
    </xf>
    <xf numFmtId="0" fontId="44" fillId="0" borderId="5" xfId="0" applyFont="1" applyBorder="1" applyAlignment="1" applyProtection="1">
      <alignment horizontal="center" vertical="top" wrapText="1"/>
      <protection locked="0"/>
    </xf>
    <xf numFmtId="164" fontId="44" fillId="0" borderId="5" xfId="1" applyFont="1" applyBorder="1" applyAlignment="1" applyProtection="1">
      <alignment horizontal="center" vertical="top" wrapText="1"/>
      <protection locked="0"/>
    </xf>
    <xf numFmtId="164" fontId="44" fillId="0" borderId="5" xfId="1" applyFont="1" applyBorder="1" applyAlignment="1" applyProtection="1">
      <alignment vertical="top"/>
      <protection locked="0"/>
    </xf>
    <xf numFmtId="0" fontId="44" fillId="0" borderId="5" xfId="0" applyFont="1" applyBorder="1" applyAlignment="1" applyProtection="1">
      <alignment horizontal="left" vertical="top" wrapText="1"/>
      <protection locked="0"/>
    </xf>
    <xf numFmtId="164" fontId="90" fillId="0" borderId="5" xfId="1" applyFont="1" applyBorder="1" applyAlignment="1" applyProtection="1">
      <alignment horizontal="center" vertical="top" wrapText="1"/>
      <protection locked="0"/>
    </xf>
    <xf numFmtId="164" fontId="90" fillId="13" borderId="5" xfId="1" applyFont="1" applyFill="1" applyBorder="1" applyAlignment="1" applyProtection="1">
      <alignment horizontal="center" vertical="top" wrapText="1"/>
      <protection locked="0"/>
    </xf>
    <xf numFmtId="164" fontId="90" fillId="13" borderId="5" xfId="1" applyFont="1" applyFill="1" applyBorder="1" applyAlignment="1" applyProtection="1">
      <alignment vertical="top"/>
      <protection locked="0"/>
    </xf>
    <xf numFmtId="164" fontId="34" fillId="13" borderId="5" xfId="1" applyFont="1" applyFill="1" applyBorder="1" applyAlignment="1" applyProtection="1">
      <alignment horizontal="right"/>
      <protection locked="0"/>
    </xf>
    <xf numFmtId="0" fontId="37" fillId="0" borderId="5" xfId="0" applyFont="1" applyBorder="1" applyAlignment="1" applyProtection="1">
      <alignment horizontal="left" vertical="top" wrapText="1"/>
      <protection locked="0"/>
    </xf>
    <xf numFmtId="164" fontId="45" fillId="0" borderId="5" xfId="1" applyFont="1" applyBorder="1" applyAlignment="1" applyProtection="1">
      <alignment horizontal="center" vertical="top" wrapText="1"/>
      <protection locked="0"/>
    </xf>
    <xf numFmtId="164" fontId="47" fillId="0" borderId="5" xfId="1" applyFont="1" applyBorder="1" applyAlignment="1" applyProtection="1">
      <alignment horizontal="center" vertical="top" wrapText="1"/>
      <protection locked="0"/>
    </xf>
    <xf numFmtId="0" fontId="44" fillId="0" borderId="5" xfId="0" applyFont="1" applyBorder="1" applyAlignment="1" applyProtection="1">
      <alignment vertical="top" wrapText="1"/>
      <protection locked="0"/>
    </xf>
    <xf numFmtId="164" fontId="49" fillId="0" borderId="5" xfId="1" applyFont="1" applyBorder="1" applyAlignment="1" applyProtection="1">
      <alignment vertical="top"/>
      <protection locked="0"/>
    </xf>
    <xf numFmtId="0" fontId="50" fillId="0" borderId="5" xfId="0" applyFont="1" applyBorder="1" applyAlignment="1" applyProtection="1">
      <alignment vertical="top" wrapText="1"/>
      <protection locked="0"/>
    </xf>
    <xf numFmtId="164" fontId="48" fillId="0" borderId="5" xfId="1" applyFont="1" applyBorder="1" applyAlignment="1" applyProtection="1">
      <alignment vertical="top"/>
      <protection locked="0"/>
    </xf>
    <xf numFmtId="0" fontId="51" fillId="0" borderId="5" xfId="0" applyFont="1" applyBorder="1" applyAlignment="1" applyProtection="1">
      <alignment vertical="top" wrapText="1"/>
      <protection locked="0"/>
    </xf>
    <xf numFmtId="0" fontId="43" fillId="0" borderId="5" xfId="0" applyFont="1" applyBorder="1" applyAlignment="1" applyProtection="1">
      <alignment vertical="top"/>
      <protection locked="0"/>
    </xf>
    <xf numFmtId="0" fontId="0" fillId="0" borderId="5" xfId="0" applyBorder="1" applyAlignment="1" applyProtection="1">
      <alignment vertical="top"/>
      <protection locked="0"/>
    </xf>
    <xf numFmtId="164" fontId="0" fillId="0" borderId="5" xfId="1" applyFont="1" applyBorder="1" applyAlignment="1" applyProtection="1">
      <alignment vertical="top"/>
      <protection locked="0"/>
    </xf>
    <xf numFmtId="164" fontId="43" fillId="0" borderId="5" xfId="1" applyFont="1" applyBorder="1" applyAlignment="1" applyProtection="1">
      <alignment vertical="top"/>
      <protection locked="0"/>
    </xf>
    <xf numFmtId="164" fontId="58" fillId="0" borderId="5" xfId="1" applyFont="1" applyBorder="1" applyProtection="1">
      <protection locked="0"/>
    </xf>
    <xf numFmtId="164" fontId="62" fillId="0" borderId="5" xfId="1" applyFont="1" applyBorder="1" applyProtection="1">
      <protection locked="0"/>
    </xf>
    <xf numFmtId="167" fontId="37" fillId="8" borderId="5" xfId="0" applyNumberFormat="1" applyFont="1" applyFill="1" applyBorder="1" applyAlignment="1" applyProtection="1">
      <alignment horizontal="center" vertical="center" wrapText="1"/>
      <protection locked="0"/>
    </xf>
    <xf numFmtId="164" fontId="48" fillId="0" borderId="5" xfId="1" applyFont="1" applyBorder="1" applyAlignment="1" applyProtection="1">
      <alignment vertical="center"/>
      <protection locked="0"/>
    </xf>
    <xf numFmtId="164" fontId="48" fillId="0" borderId="5" xfId="1" applyFont="1" applyBorder="1" applyAlignment="1" applyProtection="1">
      <alignment horizontal="center" vertical="center"/>
      <protection locked="0"/>
    </xf>
    <xf numFmtId="0" fontId="36" fillId="0" borderId="5" xfId="6" applyFont="1" applyBorder="1" applyAlignment="1" applyProtection="1">
      <alignment horizontal="center" vertical="center"/>
      <protection locked="0"/>
    </xf>
    <xf numFmtId="0" fontId="37" fillId="0" borderId="5" xfId="6" applyFont="1" applyBorder="1" applyAlignment="1" applyProtection="1">
      <alignment horizontal="justify" vertical="top" wrapText="1"/>
      <protection locked="0"/>
    </xf>
    <xf numFmtId="0" fontId="37" fillId="0" borderId="5" xfId="6" applyFont="1" applyBorder="1" applyAlignment="1" applyProtection="1">
      <alignment horizontal="justify" vertical="top"/>
      <protection locked="0"/>
    </xf>
    <xf numFmtId="0" fontId="36" fillId="0" borderId="5" xfId="6" applyFont="1" applyBorder="1" applyAlignment="1" applyProtection="1">
      <alignment horizontal="justify" vertical="top"/>
      <protection locked="0"/>
    </xf>
    <xf numFmtId="164" fontId="34" fillId="13" borderId="5" xfId="1" applyFont="1" applyFill="1" applyBorder="1" applyAlignment="1" applyProtection="1">
      <alignment horizontal="center" vertical="center"/>
      <protection locked="0"/>
    </xf>
    <xf numFmtId="164" fontId="90" fillId="13" borderId="5" xfId="1" applyFont="1" applyFill="1" applyBorder="1" applyAlignment="1" applyProtection="1">
      <alignment vertical="center"/>
      <protection locked="0"/>
    </xf>
    <xf numFmtId="164" fontId="90" fillId="13" borderId="5" xfId="1" applyFont="1" applyFill="1" applyBorder="1" applyAlignment="1" applyProtection="1">
      <alignment horizontal="center" vertical="center"/>
      <protection locked="0"/>
    </xf>
    <xf numFmtId="169" fontId="36" fillId="0" borderId="5" xfId="6" applyNumberFormat="1" applyFont="1" applyBorder="1" applyAlignment="1" applyProtection="1">
      <alignment horizontal="center" vertical="center" wrapText="1"/>
      <protection locked="0"/>
    </xf>
    <xf numFmtId="164" fontId="34" fillId="20" borderId="5" xfId="1" applyFont="1" applyFill="1" applyBorder="1" applyAlignment="1" applyProtection="1">
      <alignment horizontal="center" vertical="center"/>
      <protection locked="0"/>
    </xf>
    <xf numFmtId="164" fontId="90" fillId="0" borderId="5" xfId="1" applyFont="1" applyFill="1" applyBorder="1" applyAlignment="1" applyProtection="1">
      <alignment vertical="top"/>
      <protection locked="0"/>
    </xf>
    <xf numFmtId="164" fontId="90" fillId="0" borderId="5" xfId="1" applyFont="1" applyFill="1" applyBorder="1" applyAlignment="1" applyProtection="1">
      <alignment horizontal="center" vertical="center"/>
      <protection locked="0"/>
    </xf>
    <xf numFmtId="164" fontId="87" fillId="0" borderId="5" xfId="1" applyFont="1" applyBorder="1" applyAlignment="1" applyProtection="1">
      <alignment horizontal="center" vertical="center"/>
      <protection locked="0"/>
    </xf>
    <xf numFmtId="164" fontId="0" fillId="0" borderId="5" xfId="1" applyFont="1" applyBorder="1" applyAlignment="1" applyProtection="1">
      <alignment horizontal="center" vertical="center"/>
      <protection locked="0"/>
    </xf>
    <xf numFmtId="164" fontId="87" fillId="0" borderId="5" xfId="1" applyFont="1" applyFill="1" applyBorder="1" applyAlignment="1" applyProtection="1">
      <alignment horizontal="center" vertical="center"/>
      <protection locked="0"/>
    </xf>
    <xf numFmtId="164" fontId="10" fillId="0" borderId="5" xfId="1" applyFont="1" applyBorder="1" applyAlignment="1" applyProtection="1">
      <alignment horizontal="center" vertical="center"/>
      <protection locked="0"/>
    </xf>
    <xf numFmtId="167" fontId="36" fillId="0" borderId="5" xfId="6" applyNumberFormat="1" applyFont="1" applyBorder="1" applyAlignment="1" applyProtection="1">
      <alignment horizontal="center" vertical="center"/>
      <protection locked="0"/>
    </xf>
    <xf numFmtId="164" fontId="87" fillId="0" borderId="5" xfId="1" applyFont="1" applyFill="1" applyBorder="1" applyAlignment="1" applyProtection="1">
      <alignment vertical="top"/>
      <protection locked="0"/>
    </xf>
    <xf numFmtId="2" fontId="0" fillId="0" borderId="5" xfId="0" applyNumberFormat="1" applyBorder="1" applyAlignment="1" applyProtection="1">
      <alignment horizontal="center" vertical="center"/>
      <protection locked="0"/>
    </xf>
    <xf numFmtId="164" fontId="43" fillId="11" borderId="5" xfId="1" applyFont="1" applyFill="1" applyBorder="1" applyAlignment="1" applyProtection="1">
      <alignment horizontal="center" vertical="center"/>
      <protection locked="0"/>
    </xf>
    <xf numFmtId="164" fontId="48" fillId="0" borderId="5" xfId="1" applyFont="1" applyBorder="1" applyProtection="1">
      <protection locked="0"/>
    </xf>
    <xf numFmtId="164" fontId="48" fillId="0" borderId="5" xfId="1" applyFont="1" applyFill="1" applyBorder="1" applyAlignment="1" applyProtection="1">
      <protection locked="0"/>
    </xf>
    <xf numFmtId="167" fontId="36" fillId="0" borderId="5" xfId="0" applyNumberFormat="1" applyFont="1" applyBorder="1" applyAlignment="1" applyProtection="1">
      <alignment horizontal="center" vertical="top" wrapText="1"/>
      <protection locked="0"/>
    </xf>
    <xf numFmtId="0" fontId="36" fillId="0" borderId="5" xfId="0" applyFont="1" applyBorder="1" applyAlignment="1" applyProtection="1">
      <alignment horizontal="left" vertical="center" wrapText="1"/>
      <protection locked="0"/>
    </xf>
    <xf numFmtId="0" fontId="48" fillId="0" borderId="5" xfId="0" applyFont="1" applyBorder="1" applyAlignment="1" applyProtection="1">
      <alignment horizontal="left" vertical="top" wrapText="1" readingOrder="1"/>
      <protection locked="0"/>
    </xf>
    <xf numFmtId="164" fontId="34" fillId="8" borderId="5" xfId="1" applyFont="1" applyFill="1" applyBorder="1" applyAlignment="1" applyProtection="1">
      <alignment horizontal="center" vertical="top"/>
      <protection locked="0"/>
    </xf>
    <xf numFmtId="164" fontId="34" fillId="20" borderId="5" xfId="1" applyFont="1" applyFill="1" applyBorder="1" applyAlignment="1" applyProtection="1">
      <alignment horizontal="center" vertical="top"/>
      <protection locked="0"/>
    </xf>
    <xf numFmtId="164" fontId="34" fillId="20" borderId="5" xfId="1" applyFont="1" applyFill="1" applyBorder="1" applyAlignment="1" applyProtection="1">
      <alignment horizontal="right" vertical="top"/>
      <protection locked="0"/>
    </xf>
    <xf numFmtId="164" fontId="34" fillId="0" borderId="5" xfId="1" applyFont="1" applyFill="1" applyBorder="1" applyAlignment="1" applyProtection="1">
      <alignment horizontal="center" vertical="top"/>
      <protection locked="0"/>
    </xf>
    <xf numFmtId="164" fontId="34" fillId="0" borderId="5" xfId="1" applyFont="1" applyFill="1" applyBorder="1" applyAlignment="1" applyProtection="1">
      <alignment horizontal="right" vertical="top"/>
      <protection locked="0"/>
    </xf>
    <xf numFmtId="164" fontId="34" fillId="13" borderId="5" xfId="1" applyFont="1" applyFill="1" applyBorder="1" applyAlignment="1" applyProtection="1">
      <alignment horizontal="right" vertical="top"/>
      <protection locked="0"/>
    </xf>
    <xf numFmtId="0" fontId="36" fillId="8" borderId="5" xfId="0" applyFont="1" applyFill="1" applyBorder="1" applyAlignment="1" applyProtection="1">
      <alignment horizontal="left" vertical="top" wrapText="1"/>
      <protection locked="0"/>
    </xf>
    <xf numFmtId="164" fontId="43" fillId="0" borderId="5" xfId="1" applyFont="1" applyFill="1" applyBorder="1" applyAlignment="1" applyProtection="1">
      <alignment vertical="center"/>
      <protection locked="0"/>
    </xf>
    <xf numFmtId="0" fontId="53" fillId="8" borderId="5" xfId="0" applyFont="1" applyFill="1" applyBorder="1" applyAlignment="1" applyProtection="1">
      <alignment horizontal="left" vertical="top" wrapText="1"/>
      <protection locked="0"/>
    </xf>
    <xf numFmtId="167" fontId="52" fillId="8" borderId="5" xfId="0" applyNumberFormat="1" applyFont="1" applyFill="1" applyBorder="1" applyAlignment="1" applyProtection="1">
      <alignment horizontal="center" vertical="center" wrapText="1"/>
      <protection locked="0"/>
    </xf>
    <xf numFmtId="0" fontId="56" fillId="0" borderId="5" xfId="0" applyFont="1" applyBorder="1" applyAlignment="1" applyProtection="1">
      <alignment horizontal="left" vertical="top" wrapText="1"/>
      <protection locked="0"/>
    </xf>
    <xf numFmtId="164" fontId="64" fillId="0" borderId="5" xfId="1" applyFont="1" applyFill="1" applyBorder="1" applyAlignment="1" applyProtection="1">
      <alignment vertical="top"/>
      <protection locked="0"/>
    </xf>
    <xf numFmtId="164" fontId="66" fillId="0" borderId="5" xfId="1" applyFont="1" applyFill="1" applyBorder="1" applyProtection="1">
      <protection locked="0"/>
    </xf>
    <xf numFmtId="164" fontId="43" fillId="0" borderId="5" xfId="1" applyFont="1" applyBorder="1" applyAlignment="1">
      <alignment horizontal="center" vertical="center"/>
    </xf>
    <xf numFmtId="164" fontId="43" fillId="0" borderId="5" xfId="1" applyFont="1" applyBorder="1" applyAlignment="1" applyProtection="1">
      <alignment horizontal="center" vertical="center"/>
      <protection locked="0"/>
    </xf>
    <xf numFmtId="0" fontId="0" fillId="18" borderId="5" xfId="0" applyFill="1" applyBorder="1" applyAlignment="1">
      <alignment vertical="top"/>
    </xf>
    <xf numFmtId="164" fontId="87" fillId="18" borderId="5" xfId="1" applyFont="1" applyFill="1" applyBorder="1" applyAlignment="1">
      <alignment vertical="top"/>
    </xf>
    <xf numFmtId="164" fontId="92" fillId="13" borderId="5" xfId="1" applyFont="1" applyFill="1" applyBorder="1" applyAlignment="1">
      <alignment horizontal="left" vertical="center"/>
    </xf>
    <xf numFmtId="164" fontId="31" fillId="13" borderId="5" xfId="1" applyFont="1" applyFill="1" applyBorder="1" applyAlignment="1" applyProtection="1">
      <alignment horizontal="center" vertical="top"/>
      <protection locked="0"/>
    </xf>
    <xf numFmtId="0" fontId="31" fillId="0" borderId="5" xfId="6" applyFont="1" applyBorder="1" applyAlignment="1">
      <alignment horizontal="center" vertical="center"/>
    </xf>
    <xf numFmtId="0" fontId="31" fillId="0" borderId="5" xfId="6" applyFont="1" applyBorder="1" applyAlignment="1">
      <alignment vertical="center" wrapText="1"/>
    </xf>
    <xf numFmtId="166" fontId="31" fillId="0" borderId="5" xfId="7" applyNumberFormat="1" applyFont="1" applyBorder="1" applyAlignment="1">
      <alignment horizontal="center" vertical="center"/>
    </xf>
    <xf numFmtId="0" fontId="89" fillId="16" borderId="5" xfId="0" applyFont="1" applyFill="1" applyBorder="1" applyAlignment="1">
      <alignment vertical="center"/>
    </xf>
    <xf numFmtId="164" fontId="81" fillId="13" borderId="5" xfId="1" applyFont="1" applyFill="1" applyBorder="1" applyAlignment="1">
      <alignment horizontal="center" vertical="center"/>
    </xf>
    <xf numFmtId="164" fontId="29" fillId="7" borderId="5" xfId="1" applyFont="1" applyFill="1" applyBorder="1" applyAlignment="1">
      <alignment horizontal="center" vertical="center" readingOrder="1"/>
    </xf>
    <xf numFmtId="164" fontId="31" fillId="7" borderId="5" xfId="1" applyFont="1" applyFill="1" applyBorder="1" applyAlignment="1">
      <alignment horizontal="center" vertical="center" readingOrder="1"/>
    </xf>
    <xf numFmtId="164" fontId="29" fillId="6" borderId="5" xfId="1" applyFont="1" applyFill="1" applyBorder="1" applyAlignment="1">
      <alignment horizontal="center" vertical="center"/>
    </xf>
    <xf numFmtId="164" fontId="31" fillId="0" borderId="5" xfId="1" applyFont="1" applyBorder="1" applyAlignment="1">
      <alignment horizontal="center" vertical="center" readingOrder="1"/>
    </xf>
    <xf numFmtId="164" fontId="29" fillId="0" borderId="5" xfId="1" applyFont="1" applyBorder="1" applyAlignment="1">
      <alignment horizontal="center" vertical="center"/>
    </xf>
    <xf numFmtId="164" fontId="31" fillId="5" borderId="5" xfId="1" applyFont="1" applyFill="1" applyBorder="1" applyAlignment="1">
      <alignment horizontal="center" vertical="center"/>
    </xf>
    <xf numFmtId="164" fontId="31" fillId="0" borderId="5" xfId="1" applyFont="1" applyBorder="1" applyAlignment="1">
      <alignment horizontal="center" vertical="center"/>
    </xf>
    <xf numFmtId="164" fontId="31" fillId="0" borderId="5" xfId="1" applyFont="1" applyFill="1" applyBorder="1" applyAlignment="1" applyProtection="1">
      <alignment vertical="center"/>
    </xf>
    <xf numFmtId="164" fontId="0" fillId="0" borderId="5" xfId="1" applyFont="1" applyBorder="1" applyAlignment="1">
      <alignment horizontal="left" vertical="top"/>
    </xf>
    <xf numFmtId="164" fontId="14" fillId="0" borderId="2" xfId="1" applyFont="1" applyBorder="1" applyAlignment="1">
      <alignment vertical="top" shrinkToFit="1"/>
    </xf>
    <xf numFmtId="164" fontId="14" fillId="0" borderId="5" xfId="1" applyFont="1" applyBorder="1" applyAlignment="1">
      <alignment horizontal="right" vertical="top" shrinkToFit="1"/>
    </xf>
    <xf numFmtId="164" fontId="27" fillId="0" borderId="5" xfId="1" applyFont="1" applyBorder="1"/>
    <xf numFmtId="164" fontId="75" fillId="0" borderId="5" xfId="1" applyFont="1" applyBorder="1" applyAlignment="1">
      <alignment horizontal="left" vertical="top"/>
    </xf>
    <xf numFmtId="164" fontId="75" fillId="0" borderId="0" xfId="1" applyFont="1" applyAlignment="1">
      <alignment vertical="top" shrinkToFit="1"/>
    </xf>
    <xf numFmtId="164" fontId="75" fillId="0" borderId="5" xfId="1" applyFont="1" applyBorder="1" applyAlignment="1">
      <alignment horizontal="right" vertical="top" shrinkToFit="1"/>
    </xf>
    <xf numFmtId="164" fontId="77" fillId="0" borderId="5" xfId="1" applyFont="1" applyBorder="1"/>
    <xf numFmtId="164" fontId="76" fillId="5" borderId="5" xfId="1" applyFont="1" applyFill="1" applyBorder="1" applyAlignment="1">
      <alignment horizontal="center" vertical="center"/>
    </xf>
    <xf numFmtId="164" fontId="76" fillId="5" borderId="5" xfId="1" applyFont="1" applyFill="1" applyBorder="1" applyAlignment="1">
      <alignment horizontal="right" vertical="center"/>
    </xf>
    <xf numFmtId="164" fontId="76" fillId="0" borderId="5" xfId="1" applyFont="1" applyFill="1" applyBorder="1" applyAlignment="1" applyProtection="1">
      <alignment vertical="center"/>
    </xf>
    <xf numFmtId="164" fontId="15" fillId="5" borderId="5" xfId="1" applyFont="1" applyFill="1" applyBorder="1" applyAlignment="1">
      <alignment horizontal="right" vertical="center"/>
    </xf>
    <xf numFmtId="164" fontId="76" fillId="0" borderId="5" xfId="1" applyFont="1" applyBorder="1" applyAlignment="1">
      <alignment horizontal="center" vertical="center" readingOrder="1"/>
    </xf>
    <xf numFmtId="164" fontId="76" fillId="0" borderId="5" xfId="1" applyFont="1" applyBorder="1" applyAlignment="1">
      <alignment horizontal="center" vertical="center"/>
    </xf>
    <xf numFmtId="164" fontId="76" fillId="0" borderId="5" xfId="1" applyFont="1" applyBorder="1" applyAlignment="1">
      <alignment horizontal="right" vertical="center" readingOrder="1"/>
    </xf>
    <xf numFmtId="164" fontId="76" fillId="0" borderId="5" xfId="1" applyFont="1" applyFill="1" applyBorder="1" applyAlignment="1" applyProtection="1">
      <alignment horizontal="center" vertical="center" readingOrder="1"/>
    </xf>
    <xf numFmtId="164" fontId="76" fillId="5" borderId="5" xfId="1" applyFont="1" applyFill="1" applyBorder="1" applyAlignment="1">
      <alignment horizontal="center" vertical="center" readingOrder="1"/>
    </xf>
    <xf numFmtId="164" fontId="76" fillId="8" borderId="5" xfId="1" applyFont="1" applyFill="1" applyBorder="1" applyAlignment="1">
      <alignment horizontal="center" vertical="center" shrinkToFit="1"/>
    </xf>
    <xf numFmtId="164" fontId="76" fillId="9" borderId="5" xfId="1" applyFont="1" applyFill="1" applyBorder="1" applyAlignment="1">
      <alignment horizontal="center" vertical="center" readingOrder="1"/>
    </xf>
    <xf numFmtId="164" fontId="76" fillId="10" borderId="5" xfId="1" applyFont="1" applyFill="1" applyBorder="1" applyAlignment="1">
      <alignment horizontal="center" vertical="center"/>
    </xf>
    <xf numFmtId="164" fontId="31" fillId="10" borderId="5" xfId="1" applyFont="1" applyFill="1" applyBorder="1" applyAlignment="1">
      <alignment horizontal="center" vertical="center"/>
    </xf>
    <xf numFmtId="164" fontId="27" fillId="0" borderId="1" xfId="1" applyFont="1" applyBorder="1" applyAlignment="1">
      <alignment horizontal="right" vertical="top" wrapText="1"/>
    </xf>
    <xf numFmtId="164" fontId="76" fillId="0" borderId="5" xfId="1" applyFont="1" applyFill="1" applyBorder="1" applyAlignment="1" applyProtection="1">
      <alignment horizontal="center" vertical="center"/>
    </xf>
    <xf numFmtId="164" fontId="79" fillId="10" borderId="5" xfId="1" applyFont="1" applyFill="1" applyBorder="1" applyAlignment="1" applyProtection="1">
      <alignment horizontal="center" vertical="center"/>
      <protection locked="0"/>
    </xf>
    <xf numFmtId="164" fontId="79" fillId="10" borderId="5" xfId="1" applyFont="1" applyFill="1" applyBorder="1" applyAlignment="1" applyProtection="1">
      <alignment horizontal="right" vertical="center"/>
      <protection locked="0"/>
    </xf>
    <xf numFmtId="164" fontId="31" fillId="10" borderId="5" xfId="1" applyFont="1" applyFill="1" applyBorder="1" applyAlignment="1">
      <alignment vertical="center"/>
    </xf>
    <xf numFmtId="164" fontId="79" fillId="10" borderId="5" xfId="1" applyFont="1" applyFill="1" applyBorder="1" applyAlignment="1">
      <alignment horizontal="center" vertical="center" shrinkToFit="1"/>
    </xf>
    <xf numFmtId="164" fontId="79" fillId="10" borderId="5" xfId="1" applyFont="1" applyFill="1" applyBorder="1" applyAlignment="1">
      <alignment horizontal="right" vertical="center" shrinkToFit="1"/>
    </xf>
    <xf numFmtId="164" fontId="79" fillId="0" borderId="5" xfId="1" applyFont="1" applyBorder="1" applyAlignment="1">
      <alignment horizontal="center" vertical="center" shrinkToFit="1"/>
    </xf>
    <xf numFmtId="164" fontId="79" fillId="0" borderId="5" xfId="1" applyFont="1" applyBorder="1" applyAlignment="1">
      <alignment horizontal="right" vertical="center" shrinkToFit="1"/>
    </xf>
    <xf numFmtId="164" fontId="76" fillId="0" borderId="5" xfId="1" applyFont="1" applyFill="1" applyBorder="1" applyAlignment="1">
      <alignment horizontal="center" vertical="center"/>
    </xf>
    <xf numFmtId="164" fontId="31" fillId="0" borderId="5" xfId="1" applyFont="1" applyFill="1" applyBorder="1" applyAlignment="1">
      <alignment vertical="center"/>
    </xf>
    <xf numFmtId="164" fontId="76" fillId="0" borderId="5" xfId="1" applyFont="1" applyBorder="1" applyAlignment="1">
      <alignment horizontal="center" vertical="center" shrinkToFit="1"/>
    </xf>
    <xf numFmtId="164" fontId="76" fillId="0" borderId="5" xfId="1" applyFont="1" applyBorder="1" applyAlignment="1">
      <alignment horizontal="right" vertical="center" shrinkToFit="1"/>
    </xf>
    <xf numFmtId="164" fontId="79" fillId="9" borderId="5" xfId="1" applyFont="1" applyFill="1" applyBorder="1" applyAlignment="1">
      <alignment horizontal="center" vertical="center"/>
    </xf>
    <xf numFmtId="164" fontId="29" fillId="10" borderId="5" xfId="1" applyFont="1" applyFill="1" applyBorder="1" applyAlignment="1">
      <alignment vertical="center"/>
    </xf>
    <xf numFmtId="164" fontId="75" fillId="0" borderId="0" xfId="1" applyFont="1" applyAlignment="1">
      <alignment horizontal="left" vertical="top"/>
    </xf>
    <xf numFmtId="0" fontId="16" fillId="0" borderId="2" xfId="0" applyFont="1" applyBorder="1" applyAlignment="1">
      <alignment horizontal="left" vertical="center" wrapText="1"/>
    </xf>
    <xf numFmtId="0" fontId="16" fillId="0" borderId="3" xfId="0" applyFont="1" applyBorder="1" applyAlignment="1">
      <alignment horizontal="left" vertical="center" wrapText="1"/>
    </xf>
    <xf numFmtId="16" fontId="17" fillId="0" borderId="2" xfId="0" applyNumberFormat="1" applyFont="1" applyBorder="1" applyAlignment="1">
      <alignment horizontal="left" vertical="center" wrapText="1"/>
    </xf>
    <xf numFmtId="0" fontId="17" fillId="0" borderId="4" xfId="0" applyFont="1" applyBorder="1" applyAlignment="1">
      <alignment horizontal="left" vertical="center" wrapText="1"/>
    </xf>
    <xf numFmtId="0" fontId="17" fillId="0" borderId="2" xfId="0" applyFont="1" applyBorder="1" applyAlignment="1">
      <alignment horizontal="left" vertical="center" wrapText="1"/>
    </xf>
    <xf numFmtId="0" fontId="17" fillId="0" borderId="3" xfId="0" applyFont="1" applyBorder="1" applyAlignment="1">
      <alignment horizontal="left" vertical="center" wrapText="1"/>
    </xf>
    <xf numFmtId="0" fontId="17" fillId="2" borderId="8" xfId="0" applyFont="1" applyFill="1" applyBorder="1" applyAlignment="1">
      <alignment horizontal="center" vertical="center" wrapText="1"/>
    </xf>
    <xf numFmtId="0" fontId="17" fillId="2" borderId="24" xfId="0" applyFont="1" applyFill="1" applyBorder="1" applyAlignment="1">
      <alignment horizontal="center" vertical="center" wrapText="1"/>
    </xf>
    <xf numFmtId="164" fontId="97" fillId="13" borderId="19" xfId="1" applyFont="1" applyFill="1" applyBorder="1" applyAlignment="1">
      <alignment horizontal="center" vertical="center" wrapText="1"/>
    </xf>
    <xf numFmtId="164" fontId="97" fillId="13" borderId="20" xfId="1" applyFont="1" applyFill="1" applyBorder="1" applyAlignment="1">
      <alignment horizontal="center" vertical="center" wrapText="1"/>
    </xf>
    <xf numFmtId="0" fontId="29" fillId="6" borderId="5" xfId="2" applyFont="1" applyFill="1" applyBorder="1" applyAlignment="1">
      <alignment horizontal="center" vertical="center" wrapText="1"/>
    </xf>
    <xf numFmtId="0" fontId="30" fillId="6" borderId="5" xfId="0" applyFont="1" applyFill="1" applyBorder="1" applyAlignment="1">
      <alignment horizontal="center" vertical="center"/>
    </xf>
    <xf numFmtId="0" fontId="29" fillId="6" borderId="5" xfId="0" applyFont="1" applyFill="1" applyBorder="1" applyAlignment="1">
      <alignment horizontal="center" vertical="center"/>
    </xf>
    <xf numFmtId="164" fontId="89" fillId="13" borderId="5" xfId="1" applyFont="1" applyFill="1" applyBorder="1" applyAlignment="1">
      <alignment horizontal="center" vertical="center"/>
    </xf>
    <xf numFmtId="0" fontId="36" fillId="0" borderId="0" xfId="0" applyFont="1" applyAlignment="1" applyProtection="1">
      <alignment horizontal="center" vertical="top"/>
      <protection locked="0"/>
    </xf>
    <xf numFmtId="164" fontId="92" fillId="13" borderId="5" xfId="1" applyFont="1" applyFill="1" applyBorder="1" applyAlignment="1">
      <alignment horizontal="center" vertical="center"/>
    </xf>
    <xf numFmtId="0" fontId="17" fillId="13" borderId="5" xfId="0" applyFont="1" applyFill="1" applyBorder="1" applyAlignment="1">
      <alignment horizontal="center"/>
    </xf>
    <xf numFmtId="49" fontId="17" fillId="13" borderId="14" xfId="0" applyNumberFormat="1" applyFont="1" applyFill="1" applyBorder="1" applyAlignment="1">
      <alignment horizontal="center" vertical="center" wrapText="1"/>
    </xf>
    <xf numFmtId="0" fontId="98" fillId="13" borderId="8" xfId="0" applyFont="1" applyFill="1" applyBorder="1" applyAlignment="1">
      <alignment horizontal="center" vertical="center"/>
    </xf>
    <xf numFmtId="0" fontId="98" fillId="13" borderId="23" xfId="0" applyFont="1" applyFill="1" applyBorder="1" applyAlignment="1">
      <alignment horizontal="center" vertical="center"/>
    </xf>
    <xf numFmtId="49" fontId="17" fillId="13" borderId="5" xfId="0" applyNumberFormat="1" applyFont="1" applyFill="1" applyBorder="1" applyAlignment="1">
      <alignment horizontal="center" vertical="center" wrapText="1"/>
    </xf>
    <xf numFmtId="0" fontId="74" fillId="13" borderId="5" xfId="0" applyFont="1" applyFill="1" applyBorder="1" applyAlignment="1">
      <alignment horizontal="center" vertical="center"/>
    </xf>
    <xf numFmtId="164" fontId="84" fillId="13" borderId="27" xfId="1" applyFont="1" applyFill="1" applyBorder="1" applyAlignment="1">
      <alignment horizontal="center" vertical="top"/>
    </xf>
    <xf numFmtId="0" fontId="83" fillId="13" borderId="25" xfId="0" applyFont="1" applyFill="1" applyBorder="1" applyAlignment="1">
      <alignment horizontal="left" vertical="top"/>
    </xf>
    <xf numFmtId="0" fontId="83" fillId="13" borderId="26" xfId="0" applyFont="1" applyFill="1" applyBorder="1" applyAlignment="1">
      <alignment horizontal="left" vertical="top"/>
    </xf>
    <xf numFmtId="0" fontId="82" fillId="13" borderId="28" xfId="0" applyFont="1" applyFill="1" applyBorder="1"/>
    <xf numFmtId="0" fontId="82" fillId="13" borderId="29" xfId="0" applyFont="1" applyFill="1" applyBorder="1"/>
    <xf numFmtId="0" fontId="82" fillId="13" borderId="30" xfId="0" applyFont="1" applyFill="1" applyBorder="1" applyAlignment="1">
      <alignment horizontal="right"/>
    </xf>
  </cellXfs>
  <cellStyles count="39">
    <cellStyle name="Comma" xfId="1" builtinId="3"/>
    <cellStyle name="Comma 2" xfId="12" xr:uid="{9451C7EC-779E-45B7-A416-1405324AB4E0}"/>
    <cellStyle name="Comma 2 2" xfId="17" xr:uid="{DB3AFA09-CEBD-449E-B79A-A745EC3124E1}"/>
    <cellStyle name="Comma 2 3" xfId="7" xr:uid="{00000000-0005-0000-0000-000001000000}"/>
    <cellStyle name="Comma 2 4" xfId="23" xr:uid="{EF62C5DE-2287-4428-A76C-5065A5305D7E}"/>
    <cellStyle name="Comma 2 5" xfId="30" xr:uid="{C633FE48-7DB9-47F0-B053-E7B2AA18A78F}"/>
    <cellStyle name="Comma 2 6" xfId="36" xr:uid="{3C16FEB2-D07A-475C-BAA6-1562049D98A3}"/>
    <cellStyle name="Comma 2 9" xfId="3" xr:uid="{00000000-0005-0000-0000-000002000000}"/>
    <cellStyle name="Comma 6" xfId="11" xr:uid="{00000000-0005-0000-0000-000003000000}"/>
    <cellStyle name="Comma 6 2" xfId="14" xr:uid="{DC4DBD1D-6B32-4A1A-9788-028E50ACB53A}"/>
    <cellStyle name="Comma 6 2 2" xfId="19" xr:uid="{5F779E84-64FA-4FF6-9431-3A120A20E287}"/>
    <cellStyle name="Comma 6 2 3" xfId="25" xr:uid="{7F220D23-7335-4615-AF70-0DC8EAE4740A}"/>
    <cellStyle name="Comma 6 2 4" xfId="32" xr:uid="{2207941C-F627-4771-89A9-80E7BFA64022}"/>
    <cellStyle name="Comma 6 2 5" xfId="38" xr:uid="{68CF6F41-B7F0-4E92-8AE8-5A0BBDC9D13F}"/>
    <cellStyle name="Comma 6 3" xfId="16" xr:uid="{E9AA8482-B8DC-4601-ABE7-9A067E279404}"/>
    <cellStyle name="Comma 6 4" xfId="22" xr:uid="{27DC86B8-8136-4730-B4E9-1186B81ECF0E}"/>
    <cellStyle name="Comma 6 5" xfId="29" xr:uid="{D3B5FCED-CE71-4118-AB5C-31AAEEDDCA68}"/>
    <cellStyle name="Comma 6 6" xfId="35" xr:uid="{11B7735D-DAEE-4982-8118-4C77FA6EF094}"/>
    <cellStyle name="Normal" xfId="0" builtinId="0"/>
    <cellStyle name="Normal - Style1" xfId="10" xr:uid="{00000000-0005-0000-0000-000005000000}"/>
    <cellStyle name="Normal 10" xfId="6" xr:uid="{00000000-0005-0000-0000-000006000000}"/>
    <cellStyle name="Normal 2" xfId="2" xr:uid="{00000000-0005-0000-0000-000007000000}"/>
    <cellStyle name="Normal 3" xfId="20" xr:uid="{4BA1397A-E068-4A65-81D8-DCFEA4F28FE4}"/>
    <cellStyle name="Normal 3 2" xfId="4" xr:uid="{00000000-0005-0000-0000-000008000000}"/>
    <cellStyle name="Normal 4" xfId="26" xr:uid="{C8BBADB2-97F1-427B-B58D-78AFFF46DBC8}"/>
    <cellStyle name="Normal 4 10" xfId="5" xr:uid="{00000000-0005-0000-0000-000009000000}"/>
    <cellStyle name="Normal 5" xfId="27" xr:uid="{4961155A-CDE7-45D9-A662-5BACD36197AB}"/>
    <cellStyle name="Normal 6" xfId="33" xr:uid="{6CE508DB-E92C-4CC3-9998-23063C91E0CE}"/>
    <cellStyle name="Normal 7" xfId="8" xr:uid="{00000000-0005-0000-0000-00000A000000}"/>
    <cellStyle name="Normal 7 2" xfId="13" xr:uid="{01BF7BFE-9517-4C31-95BF-1B86EB7C97D2}"/>
    <cellStyle name="Normal 7 2 2" xfId="18" xr:uid="{4A525E9C-BA1F-48D6-9170-13CEB19D9BB2}"/>
    <cellStyle name="Normal 7 2 3" xfId="24" xr:uid="{7F42F244-58D2-48E4-B854-C8370A010FBE}"/>
    <cellStyle name="Normal 7 2 4" xfId="31" xr:uid="{54F13F52-02E0-441A-AFFC-1B284547D697}"/>
    <cellStyle name="Normal 7 2 5" xfId="37" xr:uid="{C4E09540-B534-4726-B1A6-B17B8D2AB31E}"/>
    <cellStyle name="Normal 7 3" xfId="15" xr:uid="{BD7B7620-2537-4EF6-B3E8-53F8552E5A1A}"/>
    <cellStyle name="Normal 7 4" xfId="21" xr:uid="{20D8BA57-0E53-4149-88DB-0DBC11E077EF}"/>
    <cellStyle name="Normal 7 5" xfId="28" xr:uid="{C0EC50F0-DA14-4578-B5B7-34CD27D742C7}"/>
    <cellStyle name="Normal 7 6" xfId="34" xr:uid="{EBB0BEDA-D7C3-4AFE-B639-693BD45C39D4}"/>
    <cellStyle name="Style 1 3" xfId="9" xr:uid="{00000000-0005-0000-0000-00000C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10/relationships/person" Target="persons/perso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ffice4/AppData/Local/Temp/Rar$DI01.266/R0-Electrical%20BOQ-%20(UNA)%20BIkanerwala-_20-01-202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
      <sheetName val="1.PANEL &amp; DB"/>
      <sheetName val="2.MV CABLES"/>
      <sheetName val="3.RACEWAYS &amp; CABLE TRAY"/>
      <sheetName val="4.POINT WIRING"/>
      <sheetName val="5.SWITCHES"/>
      <sheetName val="6.GEN EARTHING"/>
      <sheetName val="7.LIGHT FIXTURE"/>
      <sheetName val="8.MISC"/>
      <sheetName val="10.UPS"/>
      <sheetName val="APPROVED MAKES"/>
    </sheetNames>
    <sheetDataSet>
      <sheetData sheetId="0">
        <row r="1">
          <cell r="A1" t="str">
            <v>OUTLET - BIKANERVALA UNA FOOD COURT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7D144-F89E-4A3F-98B1-214F138C3863}">
  <sheetPr codeName="Sheet1">
    <tabColor theme="9" tint="-0.249977111117893"/>
  </sheetPr>
  <dimension ref="A1:E10"/>
  <sheetViews>
    <sheetView tabSelected="1" workbookViewId="0">
      <selection activeCell="G10" sqref="G10"/>
    </sheetView>
  </sheetViews>
  <sheetFormatPr defaultRowHeight="12.75"/>
  <cols>
    <col min="1" max="1" width="13.1640625" customWidth="1"/>
    <col min="2" max="2" width="28.83203125" customWidth="1"/>
    <col min="3" max="3" width="36.33203125" customWidth="1"/>
    <col min="4" max="5" width="9.6640625" bestFit="1" customWidth="1"/>
  </cols>
  <sheetData>
    <row r="1" spans="1:5" s="263" customFormat="1" ht="18.75">
      <c r="A1" s="546" t="s">
        <v>420</v>
      </c>
      <c r="B1" s="547" t="s">
        <v>483</v>
      </c>
      <c r="C1" s="548" t="s">
        <v>520</v>
      </c>
    </row>
    <row r="2" spans="1:5" s="263" customFormat="1" ht="18.75">
      <c r="A2" s="389">
        <v>1</v>
      </c>
      <c r="B2" s="389" t="s">
        <v>484</v>
      </c>
      <c r="C2" s="388">
        <f>'BIKANERVALA CIVIL&amp;INTERIOR BOQ'!G36</f>
        <v>670042.29</v>
      </c>
    </row>
    <row r="3" spans="1:5" s="263" customFormat="1" ht="18.75">
      <c r="A3" s="389">
        <v>2</v>
      </c>
      <c r="B3" s="389" t="s">
        <v>485</v>
      </c>
      <c r="C3" s="388">
        <f>'BIKANERVALA PLUMBING BOQ'!F62</f>
        <v>109417</v>
      </c>
    </row>
    <row r="4" spans="1:5" s="263" customFormat="1" ht="18.75">
      <c r="A4" s="389">
        <v>3</v>
      </c>
      <c r="B4" s="389" t="s">
        <v>490</v>
      </c>
      <c r="C4" s="388">
        <f>'BIKANERVALA ELECTRICAL BOQ'!F214</f>
        <v>142300</v>
      </c>
    </row>
    <row r="5" spans="1:5" s="263" customFormat="1" ht="18.75">
      <c r="A5" s="389">
        <v>4</v>
      </c>
      <c r="B5" s="389" t="s">
        <v>486</v>
      </c>
      <c r="C5" s="388">
        <f>'BIKANER FIRE BOQ'!F39</f>
        <v>19322</v>
      </c>
    </row>
    <row r="6" spans="1:5" s="263" customFormat="1" ht="19.5" thickBot="1">
      <c r="A6" s="544" t="s">
        <v>489</v>
      </c>
      <c r="B6" s="545"/>
      <c r="C6" s="543">
        <f>SUM(C2:C5)</f>
        <v>941081.29</v>
      </c>
    </row>
    <row r="7" spans="1:5">
      <c r="E7" s="268"/>
    </row>
    <row r="8" spans="1:5">
      <c r="C8" s="268"/>
    </row>
    <row r="9" spans="1:5">
      <c r="C9" s="268"/>
    </row>
    <row r="10" spans="1:5">
      <c r="C10" s="268"/>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theme="9" tint="-0.249977111117893"/>
  </sheetPr>
  <dimension ref="A1:G36"/>
  <sheetViews>
    <sheetView topLeftCell="A14" zoomScale="90" zoomScaleNormal="90" workbookViewId="0">
      <pane ySplit="1" topLeftCell="A15" activePane="bottomLeft" state="frozen"/>
      <selection activeCell="A14" sqref="A14"/>
      <selection pane="bottomLeft" activeCell="G37" sqref="G37"/>
    </sheetView>
  </sheetViews>
  <sheetFormatPr defaultColWidth="9.33203125" defaultRowHeight="15"/>
  <cols>
    <col min="1" max="1" width="12.6640625" style="273" customWidth="1"/>
    <col min="2" max="2" width="20.83203125" style="265" customWidth="1"/>
    <col min="3" max="3" width="63.1640625" style="361" customWidth="1"/>
    <col min="4" max="4" width="12.83203125" style="273" customWidth="1"/>
    <col min="5" max="5" width="18.33203125" style="273" customWidth="1"/>
    <col min="6" max="6" width="21.33203125" style="273" customWidth="1"/>
    <col min="7" max="7" width="24.6640625" style="273" customWidth="1"/>
    <col min="8" max="16384" width="9.33203125" style="264"/>
  </cols>
  <sheetData>
    <row r="1" spans="1:7" ht="21.75" hidden="1" customHeight="1">
      <c r="A1" s="521" t="s">
        <v>0</v>
      </c>
      <c r="B1" s="522"/>
      <c r="C1" s="522"/>
      <c r="D1" s="522"/>
      <c r="E1" s="522"/>
      <c r="F1" s="522"/>
      <c r="G1" s="522"/>
    </row>
    <row r="2" spans="1:7" ht="15" hidden="1" customHeight="1">
      <c r="A2" s="523">
        <v>45300</v>
      </c>
      <c r="B2" s="524"/>
      <c r="C2" s="358"/>
      <c r="D2" s="271"/>
      <c r="E2" s="271"/>
      <c r="F2" s="271"/>
      <c r="G2" s="271"/>
    </row>
    <row r="3" spans="1:7" ht="14.1" hidden="1" customHeight="1">
      <c r="A3" s="525" t="s">
        <v>4</v>
      </c>
      <c r="B3" s="526"/>
      <c r="C3" s="524"/>
      <c r="D3" s="271"/>
      <c r="E3" s="271"/>
      <c r="F3" s="271"/>
      <c r="G3" s="271"/>
    </row>
    <row r="4" spans="1:7" ht="16.5" hidden="1" customHeight="1">
      <c r="A4" s="525" t="s">
        <v>5</v>
      </c>
      <c r="B4" s="526"/>
      <c r="C4" s="526"/>
      <c r="D4" s="526"/>
      <c r="E4" s="526"/>
      <c r="F4" s="526"/>
      <c r="G4" s="526"/>
    </row>
    <row r="5" spans="1:7" ht="30" hidden="1" customHeight="1">
      <c r="A5" s="271"/>
      <c r="B5" s="3"/>
      <c r="C5" s="359" t="s">
        <v>6</v>
      </c>
      <c r="D5" s="271"/>
      <c r="E5" s="271"/>
      <c r="F5" s="271"/>
      <c r="G5" s="271"/>
    </row>
    <row r="6" spans="1:7" ht="50.25" hidden="1" customHeight="1">
      <c r="A6" s="271"/>
      <c r="B6" s="3"/>
      <c r="C6" s="358" t="s">
        <v>497</v>
      </c>
      <c r="D6" s="271"/>
      <c r="E6" s="271"/>
      <c r="F6" s="271"/>
      <c r="G6" s="271"/>
    </row>
    <row r="7" spans="1:7" ht="54" hidden="1" customHeight="1">
      <c r="A7" s="271"/>
      <c r="B7" s="3"/>
      <c r="C7" s="359" t="s">
        <v>7</v>
      </c>
      <c r="D7" s="271"/>
      <c r="E7" s="271"/>
      <c r="F7" s="271"/>
      <c r="G7" s="271"/>
    </row>
    <row r="8" spans="1:7" ht="16.5" hidden="1" customHeight="1">
      <c r="A8" s="271"/>
      <c r="B8" s="3"/>
      <c r="C8" s="359" t="s">
        <v>8</v>
      </c>
      <c r="D8" s="271"/>
      <c r="E8" s="271"/>
      <c r="F8" s="271"/>
      <c r="G8" s="271"/>
    </row>
    <row r="9" spans="1:7" ht="17.25" hidden="1" customHeight="1">
      <c r="A9" s="271"/>
      <c r="B9" s="3"/>
      <c r="C9" s="359" t="s">
        <v>9</v>
      </c>
      <c r="D9" s="271"/>
      <c r="E9" s="271"/>
      <c r="F9" s="271"/>
      <c r="G9" s="271"/>
    </row>
    <row r="10" spans="1:7" ht="17.25" hidden="1" customHeight="1">
      <c r="A10" s="271"/>
      <c r="B10" s="3"/>
      <c r="C10" s="359" t="s">
        <v>10</v>
      </c>
      <c r="D10" s="271"/>
      <c r="E10" s="271"/>
      <c r="F10" s="271"/>
      <c r="G10" s="271"/>
    </row>
    <row r="11" spans="1:7" ht="18" hidden="1" customHeight="1">
      <c r="A11" s="271"/>
      <c r="B11" s="3"/>
      <c r="C11" s="359" t="s">
        <v>11</v>
      </c>
      <c r="D11" s="271"/>
      <c r="E11" s="271"/>
      <c r="F11" s="271"/>
      <c r="G11" s="271"/>
    </row>
    <row r="12" spans="1:7" ht="19.5" hidden="1" customHeight="1">
      <c r="A12" s="271"/>
      <c r="B12" s="3"/>
      <c r="C12" s="359" t="s">
        <v>12</v>
      </c>
      <c r="D12" s="271"/>
      <c r="E12" s="271"/>
      <c r="F12" s="271"/>
      <c r="G12" s="271"/>
    </row>
    <row r="13" spans="1:7" ht="99" hidden="1" customHeight="1">
      <c r="A13" s="271"/>
      <c r="B13" s="3"/>
      <c r="C13" s="358" t="s">
        <v>498</v>
      </c>
      <c r="D13" s="271"/>
      <c r="E13" s="271"/>
      <c r="F13" s="271"/>
      <c r="G13" s="271"/>
    </row>
    <row r="14" spans="1:7" s="265" customFormat="1" ht="32.25" customHeight="1">
      <c r="A14" s="269" t="s">
        <v>13</v>
      </c>
      <c r="B14" s="270" t="s">
        <v>14</v>
      </c>
      <c r="C14" s="360" t="s">
        <v>15</v>
      </c>
      <c r="D14" s="270" t="s">
        <v>16</v>
      </c>
      <c r="E14" s="385" t="s">
        <v>67</v>
      </c>
      <c r="F14" s="385" t="s">
        <v>514</v>
      </c>
      <c r="G14" s="385" t="s">
        <v>512</v>
      </c>
    </row>
    <row r="15" spans="1:7" ht="57.75" customHeight="1">
      <c r="A15" s="272">
        <v>1</v>
      </c>
      <c r="B15" s="3" t="s">
        <v>20</v>
      </c>
      <c r="C15" s="359" t="s">
        <v>21</v>
      </c>
      <c r="D15" s="274" t="s">
        <v>22</v>
      </c>
      <c r="E15" s="302">
        <v>1</v>
      </c>
      <c r="F15" s="302"/>
      <c r="G15" s="302">
        <f>E15*F15</f>
        <v>0</v>
      </c>
    </row>
    <row r="16" spans="1:7" ht="20.25" customHeight="1">
      <c r="A16" s="301"/>
      <c r="B16" s="303" t="s">
        <v>23</v>
      </c>
      <c r="C16" s="358"/>
      <c r="D16" s="301"/>
      <c r="E16" s="301"/>
      <c r="F16" s="301"/>
      <c r="G16" s="301"/>
    </row>
    <row r="17" spans="1:7" ht="105.75" customHeight="1">
      <c r="A17" s="272">
        <v>2</v>
      </c>
      <c r="B17" s="4" t="s">
        <v>24</v>
      </c>
      <c r="C17" s="358" t="s">
        <v>499</v>
      </c>
      <c r="D17" s="274" t="s">
        <v>26</v>
      </c>
      <c r="E17" s="302">
        <f>'BIKANERVALA CIVIL&amp;INTERIOR JMS'!I4</f>
        <v>995.44</v>
      </c>
      <c r="F17" s="302">
        <v>45</v>
      </c>
      <c r="G17" s="302">
        <f t="shared" ref="G17:G22" si="0">E17*F17</f>
        <v>44794.8</v>
      </c>
    </row>
    <row r="18" spans="1:7" ht="79.5" customHeight="1">
      <c r="A18" s="272">
        <v>3</v>
      </c>
      <c r="B18" s="4" t="s">
        <v>27</v>
      </c>
      <c r="C18" s="358" t="s">
        <v>28</v>
      </c>
      <c r="D18" s="274" t="s">
        <v>26</v>
      </c>
      <c r="E18" s="302">
        <f>'BIKANERVALA CIVIL&amp;INTERIOR JMS'!I14</f>
        <v>179.5</v>
      </c>
      <c r="F18" s="302">
        <v>110</v>
      </c>
      <c r="G18" s="302">
        <f t="shared" si="0"/>
        <v>19745</v>
      </c>
    </row>
    <row r="19" spans="1:7" ht="79.5" customHeight="1">
      <c r="A19" s="272">
        <v>4</v>
      </c>
      <c r="B19" s="4" t="s">
        <v>29</v>
      </c>
      <c r="C19" s="358" t="s">
        <v>500</v>
      </c>
      <c r="D19" s="274" t="s">
        <v>26</v>
      </c>
      <c r="E19" s="302">
        <f>'BIKANERVALA CIVIL&amp;INTERIOR JMS'!I18</f>
        <v>630.8775999999998</v>
      </c>
      <c r="F19" s="302">
        <v>60</v>
      </c>
      <c r="G19" s="302">
        <f t="shared" si="0"/>
        <v>37852.655999999988</v>
      </c>
    </row>
    <row r="20" spans="1:7" ht="100.5" customHeight="1">
      <c r="A20" s="272">
        <v>5</v>
      </c>
      <c r="B20" s="4" t="s">
        <v>31</v>
      </c>
      <c r="C20" s="358" t="s">
        <v>501</v>
      </c>
      <c r="D20" s="274" t="s">
        <v>26</v>
      </c>
      <c r="E20" s="302">
        <f>'BIKANERVALA CIVIL&amp;INTERIOR JMS'!I28</f>
        <v>630.5025999999998</v>
      </c>
      <c r="F20" s="302">
        <v>90</v>
      </c>
      <c r="G20" s="302">
        <f t="shared" si="0"/>
        <v>56745.233999999982</v>
      </c>
    </row>
    <row r="21" spans="1:7" ht="93.75" customHeight="1">
      <c r="A21" s="272">
        <v>6</v>
      </c>
      <c r="B21" s="4" t="s">
        <v>33</v>
      </c>
      <c r="C21" s="358" t="s">
        <v>502</v>
      </c>
      <c r="D21" s="274" t="s">
        <v>57</v>
      </c>
      <c r="E21" s="302">
        <f>'BIKANERVALA CIVIL&amp;INTERIOR JMS'!I39</f>
        <v>170.73000000000002</v>
      </c>
      <c r="F21" s="302">
        <v>100</v>
      </c>
      <c r="G21" s="302">
        <f t="shared" si="0"/>
        <v>17073</v>
      </c>
    </row>
    <row r="22" spans="1:7" ht="68.25" customHeight="1">
      <c r="A22" s="272">
        <v>7</v>
      </c>
      <c r="B22" s="4" t="s">
        <v>35</v>
      </c>
      <c r="C22" s="358" t="s">
        <v>36</v>
      </c>
      <c r="D22" s="274" t="s">
        <v>57</v>
      </c>
      <c r="E22" s="302">
        <f>'BIKANERVALA CIVIL&amp;INTERIOR JMS'!I53</f>
        <v>114</v>
      </c>
      <c r="F22" s="302">
        <v>250</v>
      </c>
      <c r="G22" s="302">
        <f t="shared" si="0"/>
        <v>28500</v>
      </c>
    </row>
    <row r="23" spans="1:7" ht="34.5" customHeight="1">
      <c r="A23" s="272"/>
      <c r="B23" s="4" t="s">
        <v>37</v>
      </c>
      <c r="C23" s="358"/>
      <c r="D23" s="274"/>
      <c r="E23" s="302"/>
      <c r="F23" s="302"/>
      <c r="G23" s="302"/>
    </row>
    <row r="24" spans="1:7" ht="79.5" customHeight="1">
      <c r="A24" s="272">
        <v>8</v>
      </c>
      <c r="B24" s="4" t="s">
        <v>38</v>
      </c>
      <c r="C24" s="358" t="s">
        <v>503</v>
      </c>
      <c r="D24" s="274" t="s">
        <v>26</v>
      </c>
      <c r="E24" s="302">
        <f>'BIKANERVALA CIVIL&amp;INTERIOR JMS'!I58</f>
        <v>631.8649999999999</v>
      </c>
      <c r="F24" s="302">
        <v>145</v>
      </c>
      <c r="G24" s="302">
        <f t="shared" ref="G24:G29" si="1">E24*F24</f>
        <v>91620.424999999988</v>
      </c>
    </row>
    <row r="25" spans="1:7" ht="99" customHeight="1">
      <c r="A25" s="272">
        <v>9</v>
      </c>
      <c r="B25" s="4" t="s">
        <v>2</v>
      </c>
      <c r="C25" s="358" t="s">
        <v>504</v>
      </c>
      <c r="D25" s="274" t="s">
        <v>26</v>
      </c>
      <c r="E25" s="302">
        <f>'BIKANERVALA CIVIL&amp;INTERIOR JMS'!I66</f>
        <v>1128.9399999999998</v>
      </c>
      <c r="F25" s="302">
        <v>130</v>
      </c>
      <c r="G25" s="302">
        <f t="shared" si="1"/>
        <v>146762.19999999998</v>
      </c>
    </row>
    <row r="26" spans="1:7" ht="113.25" customHeight="1">
      <c r="A26" s="272">
        <v>10</v>
      </c>
      <c r="B26" s="4" t="s">
        <v>55</v>
      </c>
      <c r="C26" s="358" t="s">
        <v>505</v>
      </c>
      <c r="D26" s="274" t="s">
        <v>26</v>
      </c>
      <c r="E26" s="302">
        <f>'BIKANERVALA CIVIL&amp;INTERIOR JMS'!I92</f>
        <v>187.24</v>
      </c>
      <c r="F26" s="302">
        <v>250</v>
      </c>
      <c r="G26" s="302">
        <f t="shared" si="1"/>
        <v>46810</v>
      </c>
    </row>
    <row r="27" spans="1:7" ht="42" customHeight="1">
      <c r="A27" s="272">
        <v>11</v>
      </c>
      <c r="B27" s="4" t="s">
        <v>58</v>
      </c>
      <c r="C27" s="358" t="s">
        <v>496</v>
      </c>
      <c r="D27" s="274" t="s">
        <v>57</v>
      </c>
      <c r="E27" s="302">
        <f>'BIKANERVALA CIVIL&amp;INTERIOR JMS'!I97</f>
        <v>186</v>
      </c>
      <c r="F27" s="302">
        <v>250</v>
      </c>
      <c r="G27" s="302">
        <f t="shared" si="1"/>
        <v>46500</v>
      </c>
    </row>
    <row r="28" spans="1:7" ht="55.5" customHeight="1">
      <c r="A28" s="272">
        <v>12</v>
      </c>
      <c r="B28" s="4" t="s">
        <v>62</v>
      </c>
      <c r="C28" s="358" t="s">
        <v>60</v>
      </c>
      <c r="D28" s="274" t="s">
        <v>26</v>
      </c>
      <c r="E28" s="302"/>
      <c r="F28" s="302"/>
      <c r="G28" s="302">
        <f t="shared" si="1"/>
        <v>0</v>
      </c>
    </row>
    <row r="29" spans="1:7" ht="79.5" customHeight="1">
      <c r="A29" s="272">
        <v>13</v>
      </c>
      <c r="B29" s="4" t="s">
        <v>56</v>
      </c>
      <c r="C29" s="358" t="s">
        <v>506</v>
      </c>
      <c r="D29" s="274" t="s">
        <v>57</v>
      </c>
      <c r="E29" s="302">
        <f>'BIKANERVALA CIVIL&amp;INTERIOR JMS'!I102</f>
        <v>19</v>
      </c>
      <c r="F29" s="302">
        <v>350</v>
      </c>
      <c r="G29" s="302">
        <f t="shared" si="1"/>
        <v>6650</v>
      </c>
    </row>
    <row r="30" spans="1:7" ht="19.5" customHeight="1">
      <c r="A30" s="272"/>
      <c r="B30" s="4" t="s">
        <v>41</v>
      </c>
      <c r="C30" s="358"/>
      <c r="D30" s="274"/>
      <c r="E30" s="302"/>
      <c r="F30" s="302"/>
      <c r="G30" s="302"/>
    </row>
    <row r="31" spans="1:7" ht="100.5" customHeight="1">
      <c r="A31" s="272">
        <v>14</v>
      </c>
      <c r="B31" s="4" t="s">
        <v>42</v>
      </c>
      <c r="C31" s="358" t="s">
        <v>507</v>
      </c>
      <c r="D31" s="274" t="s">
        <v>26</v>
      </c>
      <c r="E31" s="302">
        <f>'BIKANERVALA CIVIL&amp;INTERIOR JMS'!I107</f>
        <v>209.43</v>
      </c>
      <c r="F31" s="302">
        <v>110</v>
      </c>
      <c r="G31" s="302">
        <f>E31*F31</f>
        <v>23037.3</v>
      </c>
    </row>
    <row r="32" spans="1:7" ht="72.75" customHeight="1">
      <c r="A32" s="272">
        <v>15</v>
      </c>
      <c r="B32" s="4" t="s">
        <v>54</v>
      </c>
      <c r="C32" s="358" t="s">
        <v>508</v>
      </c>
      <c r="D32" s="274" t="s">
        <v>26</v>
      </c>
      <c r="E32" s="302">
        <f>'BIKANERVALA CIVIL&amp;INTERIOR JMS'!I113</f>
        <v>324.63749999999999</v>
      </c>
      <c r="F32" s="302">
        <v>130</v>
      </c>
      <c r="G32" s="302">
        <f>E32*F32</f>
        <v>42202.875</v>
      </c>
    </row>
    <row r="33" spans="1:7" ht="40.5" customHeight="1">
      <c r="A33" s="272">
        <v>16</v>
      </c>
      <c r="B33" s="4" t="s">
        <v>45</v>
      </c>
      <c r="C33" s="358" t="s">
        <v>509</v>
      </c>
      <c r="D33" s="274" t="s">
        <v>47</v>
      </c>
      <c r="E33" s="302"/>
      <c r="F33" s="302">
        <v>0</v>
      </c>
      <c r="G33" s="302">
        <f>E33*F33</f>
        <v>0</v>
      </c>
    </row>
    <row r="34" spans="1:7" ht="168" customHeight="1">
      <c r="A34" s="272">
        <v>17</v>
      </c>
      <c r="B34" s="4" t="s">
        <v>48</v>
      </c>
      <c r="C34" s="358" t="s">
        <v>510</v>
      </c>
      <c r="D34" s="274" t="s">
        <v>26</v>
      </c>
      <c r="E34" s="302">
        <f>'BIKANERVALA CIVIL&amp;INTERIOR JMS'!I121</f>
        <v>771.86</v>
      </c>
      <c r="F34" s="302">
        <v>80</v>
      </c>
      <c r="G34" s="302">
        <f>E34*F34</f>
        <v>61748.800000000003</v>
      </c>
    </row>
    <row r="35" spans="1:7" ht="30" customHeight="1" thickBot="1">
      <c r="A35" s="272">
        <v>18</v>
      </c>
      <c r="B35" s="4" t="s">
        <v>50</v>
      </c>
      <c r="C35" s="358" t="s">
        <v>61</v>
      </c>
      <c r="D35" s="274" t="s">
        <v>1</v>
      </c>
      <c r="E35" s="302"/>
      <c r="F35" s="302">
        <v>0</v>
      </c>
      <c r="G35" s="302">
        <f>E35*F35</f>
        <v>0</v>
      </c>
    </row>
    <row r="36" spans="1:7" ht="22.5" customHeight="1" thickBot="1">
      <c r="A36" s="527"/>
      <c r="B36" s="528"/>
      <c r="C36" s="528"/>
      <c r="D36" s="528"/>
      <c r="E36" s="529" t="s">
        <v>518</v>
      </c>
      <c r="F36" s="530"/>
      <c r="G36" s="386">
        <f>SUM(G15:G35)</f>
        <v>670042.29</v>
      </c>
    </row>
  </sheetData>
  <autoFilter ref="A14:G36" xr:uid="{00000000-0001-0000-0000-000000000000}"/>
  <mergeCells count="6">
    <mergeCell ref="A1:G1"/>
    <mergeCell ref="A2:B2"/>
    <mergeCell ref="A3:C3"/>
    <mergeCell ref="A4:G4"/>
    <mergeCell ref="A36:D36"/>
    <mergeCell ref="E36:F36"/>
  </mergeCells>
  <phoneticPr fontId="1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tabColor theme="9" tint="-0.249977111117893"/>
  </sheetPr>
  <dimension ref="A1:L147"/>
  <sheetViews>
    <sheetView zoomScale="80" zoomScaleNormal="80" workbookViewId="0">
      <pane ySplit="1" topLeftCell="A2" activePane="bottomLeft" state="frozen"/>
      <selection pane="bottomLeft" activeCell="C4" sqref="C4"/>
    </sheetView>
  </sheetViews>
  <sheetFormatPr defaultRowHeight="12.75"/>
  <cols>
    <col min="1" max="1" width="11.83203125" style="247" customWidth="1"/>
    <col min="2" max="2" width="18.5" style="247" customWidth="1"/>
    <col min="3" max="3" width="64.83203125" style="247" customWidth="1"/>
    <col min="4" max="4" width="16" style="247" customWidth="1"/>
    <col min="5" max="5" width="15.5" style="247" customWidth="1"/>
    <col min="6" max="6" width="12.83203125" style="247" customWidth="1"/>
    <col min="7" max="7" width="12.1640625" style="247" customWidth="1"/>
    <col min="8" max="8" width="19.33203125" style="247" customWidth="1"/>
    <col min="9" max="9" width="19.5" style="247" customWidth="1"/>
    <col min="10" max="10" width="9.33203125" style="247"/>
    <col min="11" max="11" width="12.83203125" style="247" customWidth="1"/>
    <col min="12" max="12" width="25.6640625" style="247" customWidth="1"/>
  </cols>
  <sheetData>
    <row r="1" spans="1:12" ht="33" customHeight="1">
      <c r="A1" s="362" t="s">
        <v>13</v>
      </c>
      <c r="B1" s="362" t="s">
        <v>14</v>
      </c>
      <c r="C1" s="362" t="s">
        <v>15</v>
      </c>
      <c r="D1" s="362" t="s">
        <v>16</v>
      </c>
      <c r="E1" s="362" t="s">
        <v>64</v>
      </c>
      <c r="F1" s="362"/>
      <c r="G1" s="362" t="s">
        <v>65</v>
      </c>
      <c r="H1" s="362" t="s">
        <v>66</v>
      </c>
      <c r="I1" s="362" t="s">
        <v>67</v>
      </c>
      <c r="J1" s="363" t="s">
        <v>17</v>
      </c>
      <c r="K1" s="362" t="s">
        <v>18</v>
      </c>
      <c r="L1" s="362" t="s">
        <v>19</v>
      </c>
    </row>
    <row r="2" spans="1:12" ht="63.75" customHeight="1">
      <c r="A2" s="5">
        <v>1</v>
      </c>
      <c r="B2" s="225" t="s">
        <v>20</v>
      </c>
      <c r="C2" s="223" t="s">
        <v>21</v>
      </c>
      <c r="D2" s="223" t="s">
        <v>22</v>
      </c>
      <c r="E2" s="6">
        <v>1</v>
      </c>
      <c r="F2" s="6"/>
      <c r="G2" s="6"/>
      <c r="H2" s="6"/>
      <c r="I2" s="8">
        <v>1</v>
      </c>
      <c r="J2" s="10"/>
      <c r="K2" s="9">
        <v>0</v>
      </c>
      <c r="L2" s="225"/>
    </row>
    <row r="3" spans="1:12" ht="15">
      <c r="A3" s="226"/>
      <c r="B3" s="227" t="s">
        <v>23</v>
      </c>
      <c r="C3" s="226"/>
      <c r="D3" s="226"/>
      <c r="E3" s="226"/>
      <c r="F3" s="226"/>
      <c r="G3" s="226"/>
      <c r="H3" s="226"/>
      <c r="I3" s="228"/>
      <c r="J3" s="229"/>
      <c r="K3" s="230"/>
      <c r="L3" s="226"/>
    </row>
    <row r="4" spans="1:12" ht="120">
      <c r="A4" s="5">
        <v>2</v>
      </c>
      <c r="B4" s="223" t="s">
        <v>24</v>
      </c>
      <c r="C4" s="225" t="s">
        <v>25</v>
      </c>
      <c r="D4" s="223" t="s">
        <v>26</v>
      </c>
      <c r="E4" s="6">
        <v>2148</v>
      </c>
      <c r="F4" s="6"/>
      <c r="G4" s="6"/>
      <c r="H4" s="6"/>
      <c r="I4" s="8">
        <f>SUM(I5:I10)</f>
        <v>995.44</v>
      </c>
      <c r="J4" s="10"/>
      <c r="K4" s="9">
        <v>0</v>
      </c>
      <c r="L4" s="225"/>
    </row>
    <row r="5" spans="1:12" ht="15">
      <c r="A5" s="5"/>
      <c r="B5" s="223"/>
      <c r="C5" s="231" t="s">
        <v>68</v>
      </c>
      <c r="D5" s="220"/>
      <c r="E5" s="232"/>
      <c r="F5" s="232">
        <v>2</v>
      </c>
      <c r="G5" s="232">
        <v>26.35</v>
      </c>
      <c r="H5" s="232">
        <v>12</v>
      </c>
      <c r="I5" s="233">
        <f>H5*G5*F5</f>
        <v>632.40000000000009</v>
      </c>
      <c r="J5" s="166"/>
      <c r="K5" s="9"/>
      <c r="L5" s="225" t="s">
        <v>487</v>
      </c>
    </row>
    <row r="6" spans="1:12" ht="15">
      <c r="A6" s="5"/>
      <c r="B6" s="223"/>
      <c r="C6" s="231" t="s">
        <v>69</v>
      </c>
      <c r="D6" s="220"/>
      <c r="E6" s="232"/>
      <c r="F6" s="232">
        <v>-2</v>
      </c>
      <c r="G6" s="232">
        <v>5</v>
      </c>
      <c r="H6" s="232">
        <v>2</v>
      </c>
      <c r="I6" s="233">
        <f t="shared" ref="I6:I12" si="0">H6*G6*F6</f>
        <v>-20</v>
      </c>
      <c r="J6" s="166"/>
      <c r="K6" s="9"/>
      <c r="L6" s="225" t="s">
        <v>487</v>
      </c>
    </row>
    <row r="7" spans="1:12" ht="15">
      <c r="A7" s="5"/>
      <c r="B7" s="223"/>
      <c r="C7" s="231" t="s">
        <v>75</v>
      </c>
      <c r="D7" s="220"/>
      <c r="E7" s="232"/>
      <c r="F7" s="232">
        <v>2</v>
      </c>
      <c r="G7" s="232">
        <v>17.079999999999998</v>
      </c>
      <c r="H7" s="232">
        <v>12</v>
      </c>
      <c r="I7" s="233">
        <f t="shared" si="0"/>
        <v>409.91999999999996</v>
      </c>
      <c r="J7" s="166"/>
      <c r="K7" s="9"/>
      <c r="L7" s="225" t="s">
        <v>487</v>
      </c>
    </row>
    <row r="8" spans="1:12" ht="15">
      <c r="A8" s="5"/>
      <c r="B8" s="223"/>
      <c r="C8" s="231" t="s">
        <v>73</v>
      </c>
      <c r="D8" s="220"/>
      <c r="E8" s="232"/>
      <c r="F8" s="232">
        <v>-2</v>
      </c>
      <c r="G8" s="232">
        <v>3</v>
      </c>
      <c r="H8" s="232">
        <v>7</v>
      </c>
      <c r="I8" s="233">
        <f t="shared" si="0"/>
        <v>-42</v>
      </c>
      <c r="J8" s="166"/>
      <c r="K8" s="9"/>
      <c r="L8" s="225" t="s">
        <v>487</v>
      </c>
    </row>
    <row r="9" spans="1:12" ht="15">
      <c r="A9" s="5"/>
      <c r="B9" s="223"/>
      <c r="C9" s="231" t="s">
        <v>475</v>
      </c>
      <c r="D9" s="220"/>
      <c r="E9" s="232"/>
      <c r="F9" s="232">
        <v>2</v>
      </c>
      <c r="G9" s="232">
        <v>0.57999999999999996</v>
      </c>
      <c r="H9" s="232">
        <v>7</v>
      </c>
      <c r="I9" s="233">
        <f t="shared" si="0"/>
        <v>8.1199999999999992</v>
      </c>
      <c r="J9" s="166"/>
      <c r="K9" s="9"/>
      <c r="L9" s="225" t="s">
        <v>487</v>
      </c>
    </row>
    <row r="10" spans="1:12" ht="15">
      <c r="A10" s="5"/>
      <c r="B10" s="223"/>
      <c r="C10" s="231" t="s">
        <v>80</v>
      </c>
      <c r="D10" s="220"/>
      <c r="E10" s="232"/>
      <c r="F10" s="232">
        <v>1</v>
      </c>
      <c r="G10" s="232">
        <v>1</v>
      </c>
      <c r="H10" s="232">
        <v>7</v>
      </c>
      <c r="I10" s="233">
        <f t="shared" si="0"/>
        <v>7</v>
      </c>
      <c r="J10" s="166"/>
      <c r="K10" s="9"/>
      <c r="L10" s="225" t="s">
        <v>487</v>
      </c>
    </row>
    <row r="11" spans="1:12" ht="15">
      <c r="A11" s="5"/>
      <c r="B11" s="234"/>
      <c r="C11" s="231" t="s">
        <v>476</v>
      </c>
      <c r="D11" s="220"/>
      <c r="E11" s="232"/>
      <c r="F11" s="232">
        <v>4</v>
      </c>
      <c r="G11" s="232">
        <v>5</v>
      </c>
      <c r="H11" s="232">
        <v>1</v>
      </c>
      <c r="I11" s="232">
        <f t="shared" si="0"/>
        <v>20</v>
      </c>
      <c r="J11" s="166"/>
      <c r="K11" s="9"/>
      <c r="L11" s="225" t="s">
        <v>487</v>
      </c>
    </row>
    <row r="12" spans="1:12" ht="15">
      <c r="A12" s="5"/>
      <c r="B12" s="234"/>
      <c r="C12" s="231" t="s">
        <v>476</v>
      </c>
      <c r="D12" s="220"/>
      <c r="E12" s="232"/>
      <c r="F12" s="232">
        <v>4</v>
      </c>
      <c r="G12" s="232">
        <v>2</v>
      </c>
      <c r="H12" s="232">
        <v>1</v>
      </c>
      <c r="I12" s="232">
        <f t="shared" si="0"/>
        <v>8</v>
      </c>
      <c r="J12" s="235"/>
      <c r="K12" s="9"/>
      <c r="L12" s="225" t="s">
        <v>487</v>
      </c>
    </row>
    <row r="13" spans="1:12" ht="15">
      <c r="A13" s="5"/>
      <c r="B13" s="234"/>
      <c r="C13" s="236"/>
      <c r="D13" s="220"/>
      <c r="E13" s="216"/>
      <c r="F13" s="216"/>
      <c r="G13" s="216"/>
      <c r="H13" s="216"/>
      <c r="I13" s="216"/>
      <c r="J13" s="237"/>
      <c r="K13" s="9"/>
      <c r="L13" s="225"/>
    </row>
    <row r="14" spans="1:12" ht="105">
      <c r="A14" s="5">
        <v>3</v>
      </c>
      <c r="B14" s="223" t="s">
        <v>27</v>
      </c>
      <c r="C14" s="238" t="s">
        <v>28</v>
      </c>
      <c r="D14" s="238" t="s">
        <v>26</v>
      </c>
      <c r="E14" s="214">
        <v>105</v>
      </c>
      <c r="F14" s="214"/>
      <c r="G14" s="214"/>
      <c r="H14" s="214"/>
      <c r="I14" s="215">
        <f>SUM(I15:I17)</f>
        <v>179.5</v>
      </c>
      <c r="J14" s="10"/>
      <c r="K14" s="9">
        <v>0</v>
      </c>
      <c r="L14" s="225"/>
    </row>
    <row r="15" spans="1:12" ht="15">
      <c r="A15" s="5"/>
      <c r="B15" s="223"/>
      <c r="C15" s="239" t="s">
        <v>81</v>
      </c>
      <c r="D15" s="221"/>
      <c r="E15" s="240"/>
      <c r="F15" s="241">
        <v>1</v>
      </c>
      <c r="G15" s="241">
        <v>17</v>
      </c>
      <c r="H15" s="241">
        <v>12</v>
      </c>
      <c r="I15" s="242">
        <f>H15*G15*F15</f>
        <v>204</v>
      </c>
      <c r="J15" s="166"/>
      <c r="K15" s="9"/>
      <c r="L15" s="225" t="s">
        <v>487</v>
      </c>
    </row>
    <row r="16" spans="1:12" ht="15">
      <c r="A16" s="5"/>
      <c r="B16" s="223"/>
      <c r="C16" s="239" t="s">
        <v>73</v>
      </c>
      <c r="D16" s="221"/>
      <c r="E16" s="240"/>
      <c r="F16" s="241">
        <v>-1</v>
      </c>
      <c r="G16" s="241">
        <v>3.5</v>
      </c>
      <c r="H16" s="241">
        <v>7</v>
      </c>
      <c r="I16" s="242">
        <f>H16*G16*F16</f>
        <v>-24.5</v>
      </c>
      <c r="J16" s="166"/>
      <c r="K16" s="9"/>
      <c r="L16" s="225" t="s">
        <v>487</v>
      </c>
    </row>
    <row r="17" spans="1:12" ht="15">
      <c r="A17" s="5"/>
      <c r="B17" s="223"/>
      <c r="C17" s="223"/>
      <c r="D17" s="223"/>
      <c r="E17" s="6"/>
      <c r="F17" s="6"/>
      <c r="G17" s="6"/>
      <c r="H17" s="6"/>
      <c r="I17" s="8"/>
      <c r="J17" s="10"/>
      <c r="K17" s="9"/>
      <c r="L17" s="225"/>
    </row>
    <row r="18" spans="1:12" ht="105">
      <c r="A18" s="5">
        <v>4</v>
      </c>
      <c r="B18" s="223" t="s">
        <v>29</v>
      </c>
      <c r="C18" s="225" t="s">
        <v>30</v>
      </c>
      <c r="D18" s="223" t="s">
        <v>26</v>
      </c>
      <c r="E18" s="6">
        <v>727</v>
      </c>
      <c r="F18" s="6"/>
      <c r="G18" s="6"/>
      <c r="H18" s="6"/>
      <c r="I18" s="8">
        <f>SUM(I19:I27)</f>
        <v>630.8775999999998</v>
      </c>
      <c r="J18" s="10"/>
      <c r="K18" s="9">
        <v>0</v>
      </c>
      <c r="L18" s="225"/>
    </row>
    <row r="19" spans="1:12" ht="15">
      <c r="A19" s="5"/>
      <c r="B19" s="223"/>
      <c r="C19" s="239" t="s">
        <v>82</v>
      </c>
      <c r="D19" s="221"/>
      <c r="E19" s="240"/>
      <c r="F19" s="241">
        <v>1</v>
      </c>
      <c r="G19" s="241">
        <v>38.5</v>
      </c>
      <c r="H19" s="241">
        <v>17.16</v>
      </c>
      <c r="I19" s="242">
        <f>H19*G19*F19</f>
        <v>660.66</v>
      </c>
      <c r="J19" s="166"/>
      <c r="K19" s="9"/>
      <c r="L19" s="225" t="s">
        <v>487</v>
      </c>
    </row>
    <row r="20" spans="1:12" ht="15">
      <c r="A20" s="5"/>
      <c r="B20" s="223"/>
      <c r="C20" s="239" t="s">
        <v>83</v>
      </c>
      <c r="D20" s="221"/>
      <c r="E20" s="240"/>
      <c r="F20" s="241">
        <v>1</v>
      </c>
      <c r="G20" s="241">
        <v>3.5</v>
      </c>
      <c r="H20" s="241">
        <v>0.75</v>
      </c>
      <c r="I20" s="242">
        <f>H20*G20*F20</f>
        <v>2.625</v>
      </c>
      <c r="J20" s="166"/>
      <c r="K20" s="9"/>
      <c r="L20" s="225" t="s">
        <v>487</v>
      </c>
    </row>
    <row r="21" spans="1:12" ht="15">
      <c r="A21" s="5"/>
      <c r="B21" s="223"/>
      <c r="C21" s="239" t="s">
        <v>84</v>
      </c>
      <c r="D21" s="221"/>
      <c r="E21" s="240"/>
      <c r="F21" s="241">
        <v>-1</v>
      </c>
      <c r="G21" s="241">
        <v>17</v>
      </c>
      <c r="H21" s="241">
        <v>0.41</v>
      </c>
      <c r="I21" s="242">
        <f t="shared" ref="I21:I25" si="1">H21*G21*F21</f>
        <v>-6.97</v>
      </c>
      <c r="J21" s="166"/>
      <c r="K21" s="9"/>
      <c r="L21" s="225" t="s">
        <v>487</v>
      </c>
    </row>
    <row r="22" spans="1:12" ht="15">
      <c r="A22" s="5"/>
      <c r="B22" s="223"/>
      <c r="C22" s="239" t="s">
        <v>84</v>
      </c>
      <c r="D22" s="221"/>
      <c r="E22" s="240"/>
      <c r="F22" s="241">
        <v>-1</v>
      </c>
      <c r="G22" s="241">
        <v>26.35</v>
      </c>
      <c r="H22" s="241">
        <v>0.75</v>
      </c>
      <c r="I22" s="242">
        <f t="shared" si="1"/>
        <v>-19.762500000000003</v>
      </c>
      <c r="J22" s="166"/>
      <c r="K22" s="9"/>
      <c r="L22" s="225" t="s">
        <v>487</v>
      </c>
    </row>
    <row r="23" spans="1:12" ht="15">
      <c r="A23" s="5"/>
      <c r="B23" s="223"/>
      <c r="C23" s="239" t="s">
        <v>85</v>
      </c>
      <c r="D23" s="221"/>
      <c r="E23" s="240"/>
      <c r="F23" s="241">
        <v>-3</v>
      </c>
      <c r="G23" s="241">
        <v>0.82</v>
      </c>
      <c r="H23" s="241">
        <v>1.5</v>
      </c>
      <c r="I23" s="242">
        <f t="shared" si="1"/>
        <v>-3.69</v>
      </c>
      <c r="J23" s="166"/>
      <c r="K23" s="9"/>
      <c r="L23" s="225" t="s">
        <v>487</v>
      </c>
    </row>
    <row r="24" spans="1:12" ht="15">
      <c r="A24" s="5"/>
      <c r="B24" s="223"/>
      <c r="C24" s="239" t="s">
        <v>85</v>
      </c>
      <c r="D24" s="221"/>
      <c r="E24" s="240"/>
      <c r="F24" s="241">
        <v>-1</v>
      </c>
      <c r="G24" s="241">
        <v>0.75</v>
      </c>
      <c r="H24" s="241">
        <v>0.75</v>
      </c>
      <c r="I24" s="242">
        <f t="shared" si="1"/>
        <v>-0.5625</v>
      </c>
      <c r="J24" s="166"/>
      <c r="K24" s="9"/>
      <c r="L24" s="225" t="s">
        <v>487</v>
      </c>
    </row>
    <row r="25" spans="1:12" ht="15">
      <c r="A25" s="5"/>
      <c r="B25" s="223"/>
      <c r="C25" s="239" t="s">
        <v>85</v>
      </c>
      <c r="D25" s="221"/>
      <c r="E25" s="240"/>
      <c r="F25" s="241">
        <v>-1</v>
      </c>
      <c r="G25" s="241">
        <v>0.82</v>
      </c>
      <c r="H25" s="241">
        <v>0.82</v>
      </c>
      <c r="I25" s="242">
        <f t="shared" si="1"/>
        <v>-0.67239999999999989</v>
      </c>
      <c r="J25" s="166"/>
      <c r="K25" s="9"/>
      <c r="L25" s="225" t="s">
        <v>487</v>
      </c>
    </row>
    <row r="26" spans="1:12" ht="15">
      <c r="A26" s="5"/>
      <c r="B26" s="223"/>
      <c r="C26" s="239" t="s">
        <v>85</v>
      </c>
      <c r="D26" s="221"/>
      <c r="E26" s="240"/>
      <c r="F26" s="241">
        <v>-2</v>
      </c>
      <c r="G26" s="241">
        <v>0.25</v>
      </c>
      <c r="H26" s="241">
        <v>1.5</v>
      </c>
      <c r="I26" s="242">
        <f>H26*G26*F26</f>
        <v>-0.75</v>
      </c>
      <c r="J26" s="166"/>
      <c r="K26" s="9"/>
      <c r="L26" s="225" t="s">
        <v>487</v>
      </c>
    </row>
    <row r="27" spans="1:12" ht="15">
      <c r="A27" s="5"/>
      <c r="B27" s="223"/>
      <c r="C27" s="225"/>
      <c r="D27" s="223"/>
      <c r="E27" s="6"/>
      <c r="F27" s="6"/>
      <c r="G27" s="6"/>
      <c r="H27" s="6"/>
      <c r="I27" s="8"/>
      <c r="J27" s="10"/>
      <c r="K27" s="9"/>
      <c r="L27" s="225"/>
    </row>
    <row r="28" spans="1:12" ht="150">
      <c r="A28" s="5">
        <v>5</v>
      </c>
      <c r="B28" s="223" t="s">
        <v>31</v>
      </c>
      <c r="C28" s="225" t="s">
        <v>32</v>
      </c>
      <c r="D28" s="223" t="s">
        <v>26</v>
      </c>
      <c r="E28" s="6">
        <v>727</v>
      </c>
      <c r="F28" s="6"/>
      <c r="G28" s="6"/>
      <c r="H28" s="6"/>
      <c r="I28" s="8">
        <f>SUM(I29:I36)</f>
        <v>630.5025999999998</v>
      </c>
      <c r="J28" s="10"/>
      <c r="K28" s="9">
        <v>0</v>
      </c>
      <c r="L28" s="225"/>
    </row>
    <row r="29" spans="1:12" ht="15">
      <c r="A29" s="5"/>
      <c r="B29" s="223"/>
      <c r="C29" s="239" t="s">
        <v>82</v>
      </c>
      <c r="D29" s="221"/>
      <c r="E29" s="240"/>
      <c r="F29" s="241">
        <v>1</v>
      </c>
      <c r="G29" s="241">
        <v>38.5</v>
      </c>
      <c r="H29" s="241">
        <v>17.16</v>
      </c>
      <c r="I29" s="242">
        <f>H29*G29*F29</f>
        <v>660.66</v>
      </c>
      <c r="J29" s="166"/>
      <c r="K29" s="9"/>
      <c r="L29" s="225" t="s">
        <v>487</v>
      </c>
    </row>
    <row r="30" spans="1:12" ht="15">
      <c r="A30" s="5"/>
      <c r="B30" s="223"/>
      <c r="C30" s="239" t="s">
        <v>83</v>
      </c>
      <c r="D30" s="221"/>
      <c r="E30" s="240"/>
      <c r="F30" s="241">
        <v>1</v>
      </c>
      <c r="G30" s="241">
        <v>3</v>
      </c>
      <c r="H30" s="241">
        <v>0.75</v>
      </c>
      <c r="I30" s="242">
        <f>H30*G30*F30</f>
        <v>2.25</v>
      </c>
      <c r="J30" s="166"/>
      <c r="K30" s="9"/>
      <c r="L30" s="225" t="s">
        <v>487</v>
      </c>
    </row>
    <row r="31" spans="1:12" ht="15">
      <c r="A31" s="5"/>
      <c r="B31" s="223"/>
      <c r="C31" s="239" t="s">
        <v>84</v>
      </c>
      <c r="D31" s="221"/>
      <c r="E31" s="240"/>
      <c r="F31" s="241">
        <v>-1</v>
      </c>
      <c r="G31" s="241">
        <v>17</v>
      </c>
      <c r="H31" s="241">
        <v>0.41</v>
      </c>
      <c r="I31" s="242">
        <f t="shared" ref="I31:I36" si="2">H31*G31*F31</f>
        <v>-6.97</v>
      </c>
      <c r="J31" s="166"/>
      <c r="K31" s="9"/>
      <c r="L31" s="225" t="s">
        <v>487</v>
      </c>
    </row>
    <row r="32" spans="1:12" ht="15">
      <c r="A32" s="5"/>
      <c r="B32" s="223"/>
      <c r="C32" s="239" t="s">
        <v>84</v>
      </c>
      <c r="D32" s="221"/>
      <c r="E32" s="240"/>
      <c r="F32" s="241">
        <v>-1</v>
      </c>
      <c r="G32" s="241">
        <v>26.35</v>
      </c>
      <c r="H32" s="241">
        <v>0.75</v>
      </c>
      <c r="I32" s="242">
        <f t="shared" si="2"/>
        <v>-19.762500000000003</v>
      </c>
      <c r="J32" s="166"/>
      <c r="K32" s="9"/>
      <c r="L32" s="225" t="s">
        <v>487</v>
      </c>
    </row>
    <row r="33" spans="1:12" ht="15">
      <c r="A33" s="5"/>
      <c r="B33" s="223"/>
      <c r="C33" s="239" t="s">
        <v>85</v>
      </c>
      <c r="D33" s="221"/>
      <c r="E33" s="240"/>
      <c r="F33" s="241">
        <v>-3</v>
      </c>
      <c r="G33" s="241">
        <v>0.82</v>
      </c>
      <c r="H33" s="241">
        <v>1.5</v>
      </c>
      <c r="I33" s="242">
        <f t="shared" si="2"/>
        <v>-3.69</v>
      </c>
      <c r="J33" s="166"/>
      <c r="K33" s="9"/>
      <c r="L33" s="225" t="s">
        <v>487</v>
      </c>
    </row>
    <row r="34" spans="1:12" ht="15">
      <c r="A34" s="5"/>
      <c r="B34" s="223"/>
      <c r="C34" s="239" t="s">
        <v>85</v>
      </c>
      <c r="D34" s="221"/>
      <c r="E34" s="240"/>
      <c r="F34" s="241">
        <v>-1</v>
      </c>
      <c r="G34" s="241">
        <v>0.75</v>
      </c>
      <c r="H34" s="241">
        <v>0.75</v>
      </c>
      <c r="I34" s="242">
        <f t="shared" si="2"/>
        <v>-0.5625</v>
      </c>
      <c r="J34" s="166"/>
      <c r="K34" s="9"/>
      <c r="L34" s="225" t="s">
        <v>487</v>
      </c>
    </row>
    <row r="35" spans="1:12" ht="15">
      <c r="A35" s="5"/>
      <c r="B35" s="223"/>
      <c r="C35" s="239" t="s">
        <v>85</v>
      </c>
      <c r="D35" s="221"/>
      <c r="E35" s="240"/>
      <c r="F35" s="241">
        <v>-1</v>
      </c>
      <c r="G35" s="241">
        <v>0.82</v>
      </c>
      <c r="H35" s="241">
        <v>0.82</v>
      </c>
      <c r="I35" s="242">
        <f t="shared" si="2"/>
        <v>-0.67239999999999989</v>
      </c>
      <c r="J35" s="166"/>
      <c r="K35" s="9"/>
      <c r="L35" s="225" t="s">
        <v>487</v>
      </c>
    </row>
    <row r="36" spans="1:12" ht="15">
      <c r="A36" s="5"/>
      <c r="B36" s="223"/>
      <c r="C36" s="239" t="s">
        <v>85</v>
      </c>
      <c r="D36" s="221"/>
      <c r="E36" s="240"/>
      <c r="F36" s="241">
        <v>-2</v>
      </c>
      <c r="G36" s="241">
        <v>0.25</v>
      </c>
      <c r="H36" s="241">
        <v>1.5</v>
      </c>
      <c r="I36" s="242">
        <f t="shared" si="2"/>
        <v>-0.75</v>
      </c>
      <c r="J36" s="166"/>
      <c r="K36" s="9"/>
      <c r="L36" s="225" t="s">
        <v>487</v>
      </c>
    </row>
    <row r="37" spans="1:12" ht="15">
      <c r="A37" s="5"/>
      <c r="B37" s="223"/>
      <c r="C37" s="225"/>
      <c r="D37" s="223"/>
      <c r="E37" s="6"/>
      <c r="F37" s="6"/>
      <c r="G37" s="6"/>
      <c r="H37" s="6"/>
      <c r="I37" s="8"/>
      <c r="J37" s="10"/>
      <c r="K37" s="9"/>
      <c r="L37" s="225"/>
    </row>
    <row r="38" spans="1:12" ht="15">
      <c r="A38" s="5"/>
      <c r="B38" s="223"/>
      <c r="C38" s="225"/>
      <c r="D38" s="223"/>
      <c r="E38" s="6"/>
      <c r="F38" s="6"/>
      <c r="G38" s="6"/>
      <c r="H38" s="6"/>
      <c r="I38" s="8"/>
      <c r="J38" s="10"/>
      <c r="K38" s="9"/>
      <c r="L38" s="225"/>
    </row>
    <row r="39" spans="1:12" ht="120">
      <c r="A39" s="5">
        <v>6</v>
      </c>
      <c r="B39" s="223" t="s">
        <v>33</v>
      </c>
      <c r="C39" s="225" t="s">
        <v>34</v>
      </c>
      <c r="D39" s="223" t="s">
        <v>57</v>
      </c>
      <c r="E39" s="6">
        <v>186</v>
      </c>
      <c r="F39" s="6"/>
      <c r="G39" s="6"/>
      <c r="H39" s="6"/>
      <c r="I39" s="8">
        <f>SUM(I40:I51)</f>
        <v>170.73000000000002</v>
      </c>
      <c r="J39" s="10"/>
      <c r="K39" s="9">
        <v>0</v>
      </c>
      <c r="L39" s="225"/>
    </row>
    <row r="40" spans="1:12" ht="15">
      <c r="A40" s="5"/>
      <c r="B40" s="223"/>
      <c r="C40" s="239" t="s">
        <v>86</v>
      </c>
      <c r="D40" s="221"/>
      <c r="E40" s="240"/>
      <c r="F40" s="240"/>
      <c r="G40" s="241">
        <v>1</v>
      </c>
      <c r="H40" s="241">
        <v>5.83</v>
      </c>
      <c r="I40" s="243">
        <f t="shared" ref="I40:I51" si="3">H40*G40</f>
        <v>5.83</v>
      </c>
      <c r="J40" s="166"/>
      <c r="K40" s="9"/>
      <c r="L40" s="225" t="s">
        <v>487</v>
      </c>
    </row>
    <row r="41" spans="1:12" ht="15">
      <c r="A41" s="5"/>
      <c r="B41" s="223"/>
      <c r="C41" s="239" t="s">
        <v>87</v>
      </c>
      <c r="D41" s="221"/>
      <c r="E41" s="240"/>
      <c r="F41" s="240"/>
      <c r="G41" s="241">
        <v>2</v>
      </c>
      <c r="H41" s="241">
        <v>26.35</v>
      </c>
      <c r="I41" s="243">
        <f t="shared" si="3"/>
        <v>52.7</v>
      </c>
      <c r="J41" s="166"/>
      <c r="K41" s="9"/>
      <c r="L41" s="225" t="s">
        <v>487</v>
      </c>
    </row>
    <row r="42" spans="1:12" ht="15">
      <c r="A42" s="5"/>
      <c r="B42" s="223"/>
      <c r="C42" s="239" t="s">
        <v>88</v>
      </c>
      <c r="D42" s="221"/>
      <c r="E42" s="240"/>
      <c r="F42" s="240"/>
      <c r="G42" s="241">
        <v>1</v>
      </c>
      <c r="H42" s="241">
        <v>1</v>
      </c>
      <c r="I42" s="243">
        <f t="shared" si="3"/>
        <v>1</v>
      </c>
      <c r="J42" s="166"/>
      <c r="K42" s="9"/>
      <c r="L42" s="225" t="s">
        <v>487</v>
      </c>
    </row>
    <row r="43" spans="1:12" ht="15">
      <c r="A43" s="5"/>
      <c r="B43" s="223"/>
      <c r="C43" s="239" t="s">
        <v>70</v>
      </c>
      <c r="D43" s="221"/>
      <c r="E43" s="240"/>
      <c r="F43" s="240"/>
      <c r="G43" s="241">
        <v>1</v>
      </c>
      <c r="H43" s="241">
        <v>8.36</v>
      </c>
      <c r="I43" s="243">
        <f t="shared" si="3"/>
        <v>8.36</v>
      </c>
      <c r="J43" s="166"/>
      <c r="K43" s="9"/>
      <c r="L43" s="225" t="s">
        <v>487</v>
      </c>
    </row>
    <row r="44" spans="1:12" ht="15">
      <c r="A44" s="5"/>
      <c r="B44" s="223"/>
      <c r="C44" s="239" t="s">
        <v>71</v>
      </c>
      <c r="D44" s="221"/>
      <c r="E44" s="241"/>
      <c r="F44" s="241"/>
      <c r="G44" s="241">
        <v>1</v>
      </c>
      <c r="H44" s="241">
        <v>31.25</v>
      </c>
      <c r="I44" s="243">
        <f t="shared" si="3"/>
        <v>31.25</v>
      </c>
      <c r="J44" s="166"/>
      <c r="K44" s="9"/>
      <c r="L44" s="225" t="s">
        <v>487</v>
      </c>
    </row>
    <row r="45" spans="1:12" ht="15">
      <c r="A45" s="5"/>
      <c r="B45" s="223"/>
      <c r="C45" s="239" t="s">
        <v>72</v>
      </c>
      <c r="D45" s="221"/>
      <c r="E45" s="241"/>
      <c r="F45" s="241"/>
      <c r="G45" s="241">
        <v>4</v>
      </c>
      <c r="H45" s="241">
        <v>0.83</v>
      </c>
      <c r="I45" s="243">
        <f t="shared" si="3"/>
        <v>3.32</v>
      </c>
      <c r="J45" s="166"/>
      <c r="K45" s="9"/>
      <c r="L45" s="225" t="s">
        <v>487</v>
      </c>
    </row>
    <row r="46" spans="1:12" ht="15">
      <c r="A46" s="5"/>
      <c r="B46" s="223"/>
      <c r="C46" s="239" t="s">
        <v>73</v>
      </c>
      <c r="D46" s="221"/>
      <c r="E46" s="241"/>
      <c r="F46" s="241"/>
      <c r="G46" s="241">
        <v>-1</v>
      </c>
      <c r="H46" s="241">
        <v>3</v>
      </c>
      <c r="I46" s="243">
        <f t="shared" si="3"/>
        <v>-3</v>
      </c>
      <c r="J46" s="166"/>
      <c r="K46" s="9"/>
      <c r="L46" s="225" t="s">
        <v>487</v>
      </c>
    </row>
    <row r="47" spans="1:12" ht="15">
      <c r="A47" s="5"/>
      <c r="B47" s="223"/>
      <c r="C47" s="239" t="s">
        <v>74</v>
      </c>
      <c r="D47" s="221"/>
      <c r="E47" s="241"/>
      <c r="F47" s="241"/>
      <c r="G47" s="241">
        <v>1</v>
      </c>
      <c r="H47" s="241">
        <v>0.5</v>
      </c>
      <c r="I47" s="243">
        <f t="shared" si="3"/>
        <v>0.5</v>
      </c>
      <c r="J47" s="166"/>
      <c r="K47" s="9"/>
      <c r="L47" s="225" t="s">
        <v>487</v>
      </c>
    </row>
    <row r="48" spans="1:12" ht="15">
      <c r="A48" s="5"/>
      <c r="B48" s="223"/>
      <c r="C48" s="239" t="s">
        <v>75</v>
      </c>
      <c r="D48" s="221"/>
      <c r="E48" s="241"/>
      <c r="F48" s="241"/>
      <c r="G48" s="241">
        <v>2</v>
      </c>
      <c r="H48" s="241">
        <v>17.079999999999998</v>
      </c>
      <c r="I48" s="243">
        <f t="shared" si="3"/>
        <v>34.159999999999997</v>
      </c>
      <c r="J48" s="166"/>
      <c r="K48" s="9"/>
      <c r="L48" s="225" t="s">
        <v>487</v>
      </c>
    </row>
    <row r="49" spans="1:12" ht="15">
      <c r="A49" s="5"/>
      <c r="B49" s="223"/>
      <c r="C49" s="239" t="s">
        <v>73</v>
      </c>
      <c r="D49" s="221"/>
      <c r="E49" s="241"/>
      <c r="F49" s="241"/>
      <c r="G49" s="241">
        <v>-2</v>
      </c>
      <c r="H49" s="241">
        <v>3</v>
      </c>
      <c r="I49" s="243">
        <f t="shared" si="3"/>
        <v>-6</v>
      </c>
      <c r="J49" s="166"/>
      <c r="K49" s="9"/>
      <c r="L49" s="225" t="s">
        <v>487</v>
      </c>
    </row>
    <row r="50" spans="1:12" ht="15">
      <c r="A50" s="5"/>
      <c r="B50" s="223"/>
      <c r="C50" s="239" t="s">
        <v>76</v>
      </c>
      <c r="D50" s="221"/>
      <c r="E50" s="241"/>
      <c r="F50" s="241"/>
      <c r="G50" s="241">
        <v>1</v>
      </c>
      <c r="H50" s="241">
        <v>11.83</v>
      </c>
      <c r="I50" s="243">
        <f t="shared" si="3"/>
        <v>11.83</v>
      </c>
      <c r="J50" s="166"/>
      <c r="K50" s="9"/>
      <c r="L50" s="225" t="s">
        <v>487</v>
      </c>
    </row>
    <row r="51" spans="1:12" ht="30">
      <c r="A51" s="5"/>
      <c r="B51" s="223"/>
      <c r="C51" s="239" t="s">
        <v>89</v>
      </c>
      <c r="D51" s="221"/>
      <c r="E51" s="240"/>
      <c r="F51" s="240"/>
      <c r="G51" s="241">
        <v>1</v>
      </c>
      <c r="H51" s="239">
        <f>(1.1+0.75+1.5+0.25+5+0.25+1.5+0.75+11.5+0.75+0.75+6.68)</f>
        <v>30.78</v>
      </c>
      <c r="I51" s="243">
        <f t="shared" si="3"/>
        <v>30.78</v>
      </c>
      <c r="J51" s="166"/>
      <c r="K51" s="9"/>
      <c r="L51" s="225" t="s">
        <v>487</v>
      </c>
    </row>
    <row r="52" spans="1:12" ht="15">
      <c r="A52" s="5"/>
      <c r="B52" s="223"/>
      <c r="C52" s="225"/>
      <c r="D52" s="223"/>
      <c r="E52" s="6"/>
      <c r="F52" s="6"/>
      <c r="G52" s="6"/>
      <c r="H52" s="6"/>
      <c r="I52" s="8"/>
      <c r="J52" s="10"/>
      <c r="K52" s="9"/>
      <c r="L52" s="225"/>
    </row>
    <row r="53" spans="1:12" ht="90">
      <c r="A53" s="5">
        <v>7</v>
      </c>
      <c r="B53" s="223" t="s">
        <v>35</v>
      </c>
      <c r="C53" s="223" t="s">
        <v>36</v>
      </c>
      <c r="D53" s="223" t="s">
        <v>57</v>
      </c>
      <c r="E53" s="6">
        <v>90</v>
      </c>
      <c r="F53" s="6"/>
      <c r="G53" s="6"/>
      <c r="H53" s="6"/>
      <c r="I53" s="261">
        <f>SUM(I54:I55)</f>
        <v>114</v>
      </c>
      <c r="J53" s="10"/>
      <c r="K53" s="9">
        <v>0</v>
      </c>
      <c r="L53" s="225"/>
    </row>
    <row r="54" spans="1:12" ht="15">
      <c r="A54" s="5"/>
      <c r="B54" s="223"/>
      <c r="C54" s="244" t="s">
        <v>90</v>
      </c>
      <c r="D54" s="222"/>
      <c r="E54" s="245"/>
      <c r="F54" s="246">
        <v>13</v>
      </c>
      <c r="G54" s="246">
        <v>8</v>
      </c>
      <c r="I54" s="243">
        <f>G54*F54</f>
        <v>104</v>
      </c>
      <c r="J54" s="166"/>
      <c r="K54" s="9"/>
      <c r="L54" s="225"/>
    </row>
    <row r="55" spans="1:12" ht="15">
      <c r="A55" s="225"/>
      <c r="B55" s="225"/>
      <c r="C55" s="225" t="s">
        <v>491</v>
      </c>
      <c r="D55" s="225"/>
      <c r="E55" s="225"/>
      <c r="F55" s="225">
        <v>1</v>
      </c>
      <c r="G55" s="225">
        <v>10</v>
      </c>
      <c r="H55" s="225"/>
      <c r="I55" s="243">
        <f>G55*F55</f>
        <v>10</v>
      </c>
      <c r="J55" s="248"/>
      <c r="K55" s="9"/>
      <c r="L55" s="225"/>
    </row>
    <row r="56" spans="1:12" ht="15">
      <c r="A56" s="225"/>
      <c r="B56" s="225"/>
      <c r="C56" s="225"/>
      <c r="D56" s="225"/>
      <c r="E56" s="225"/>
      <c r="F56" s="225"/>
      <c r="G56" s="225"/>
      <c r="H56" s="225"/>
      <c r="I56" s="249"/>
      <c r="J56" s="248"/>
      <c r="K56" s="9"/>
      <c r="L56" s="225"/>
    </row>
    <row r="57" spans="1:12" ht="30">
      <c r="A57" s="226"/>
      <c r="B57" s="227" t="s">
        <v>37</v>
      </c>
      <c r="C57" s="226"/>
      <c r="D57" s="226"/>
      <c r="E57" s="226"/>
      <c r="F57" s="226"/>
      <c r="G57" s="226"/>
      <c r="H57" s="226"/>
      <c r="I57" s="228"/>
      <c r="J57" s="229"/>
      <c r="K57" s="230"/>
      <c r="L57" s="226"/>
    </row>
    <row r="58" spans="1:12" ht="75">
      <c r="A58" s="5">
        <v>8</v>
      </c>
      <c r="B58" s="250" t="s">
        <v>38</v>
      </c>
      <c r="C58" s="251" t="s">
        <v>3</v>
      </c>
      <c r="D58" s="223" t="s">
        <v>26</v>
      </c>
      <c r="E58" s="6">
        <v>727</v>
      </c>
      <c r="F58" s="6"/>
      <c r="G58" s="6"/>
      <c r="H58" s="6"/>
      <c r="I58" s="8">
        <f>SUM(I59:I64)</f>
        <v>631.8649999999999</v>
      </c>
      <c r="J58" s="10"/>
      <c r="K58" s="9">
        <v>0</v>
      </c>
      <c r="L58" s="225"/>
    </row>
    <row r="59" spans="1:12" ht="15">
      <c r="A59" s="224"/>
      <c r="B59" s="220"/>
      <c r="C59" s="244" t="s">
        <v>91</v>
      </c>
      <c r="D59" s="222"/>
      <c r="E59" s="245"/>
      <c r="F59" s="246">
        <v>1</v>
      </c>
      <c r="G59" s="246">
        <v>38.5</v>
      </c>
      <c r="H59" s="246">
        <v>17.16</v>
      </c>
      <c r="I59" s="252">
        <f>H59*G59*F59</f>
        <v>660.66</v>
      </c>
      <c r="J59" s="166"/>
      <c r="K59" s="9"/>
      <c r="L59" s="225" t="s">
        <v>487</v>
      </c>
    </row>
    <row r="60" spans="1:12" ht="15">
      <c r="A60" s="224"/>
      <c r="B60" s="220"/>
      <c r="C60" s="244" t="s">
        <v>92</v>
      </c>
      <c r="D60" s="222"/>
      <c r="E60" s="245"/>
      <c r="F60" s="246">
        <v>1</v>
      </c>
      <c r="G60" s="246">
        <v>3</v>
      </c>
      <c r="H60" s="246">
        <v>0.83</v>
      </c>
      <c r="I60" s="252">
        <f>H60*G60*F60</f>
        <v>2.4899999999999998</v>
      </c>
      <c r="J60" s="166"/>
      <c r="K60" s="9"/>
      <c r="L60" s="225" t="s">
        <v>487</v>
      </c>
    </row>
    <row r="61" spans="1:12" ht="15">
      <c r="A61" s="224"/>
      <c r="B61" s="220"/>
      <c r="C61" s="244" t="s">
        <v>93</v>
      </c>
      <c r="D61" s="222"/>
      <c r="E61" s="245"/>
      <c r="F61" s="246">
        <v>-1</v>
      </c>
      <c r="G61" s="246">
        <v>17</v>
      </c>
      <c r="H61" s="246">
        <v>0.41</v>
      </c>
      <c r="I61" s="252">
        <f t="shared" ref="I61:I64" si="4">H61*G61*F61</f>
        <v>-6.97</v>
      </c>
      <c r="J61" s="166"/>
      <c r="K61" s="9"/>
      <c r="L61" s="225" t="s">
        <v>487</v>
      </c>
    </row>
    <row r="62" spans="1:12" ht="15">
      <c r="A62" s="224"/>
      <c r="B62" s="220"/>
      <c r="C62" s="244" t="s">
        <v>94</v>
      </c>
      <c r="D62" s="222"/>
      <c r="E62" s="245"/>
      <c r="F62" s="246">
        <v>-1</v>
      </c>
      <c r="G62" s="246">
        <v>26.5</v>
      </c>
      <c r="H62" s="246">
        <v>0.75</v>
      </c>
      <c r="I62" s="252">
        <f t="shared" si="4"/>
        <v>-19.875</v>
      </c>
      <c r="J62" s="166"/>
      <c r="K62" s="9"/>
      <c r="L62" s="225" t="s">
        <v>487</v>
      </c>
    </row>
    <row r="63" spans="1:12" ht="15">
      <c r="A63" s="224"/>
      <c r="B63" s="220"/>
      <c r="C63" s="244" t="s">
        <v>85</v>
      </c>
      <c r="D63" s="222"/>
      <c r="E63" s="245"/>
      <c r="F63" s="246">
        <v>-3</v>
      </c>
      <c r="G63" s="246">
        <v>0.82</v>
      </c>
      <c r="H63" s="246">
        <v>1.5</v>
      </c>
      <c r="I63" s="252">
        <f t="shared" si="4"/>
        <v>-3.69</v>
      </c>
      <c r="J63" s="166"/>
      <c r="K63" s="9"/>
      <c r="L63" s="225" t="s">
        <v>487</v>
      </c>
    </row>
    <row r="64" spans="1:12" ht="15">
      <c r="A64" s="224"/>
      <c r="B64" s="220"/>
      <c r="C64" s="244" t="s">
        <v>85</v>
      </c>
      <c r="D64" s="222"/>
      <c r="E64" s="245"/>
      <c r="F64" s="246">
        <v>-2</v>
      </c>
      <c r="G64" s="246">
        <v>0.25</v>
      </c>
      <c r="H64" s="246">
        <v>1.5</v>
      </c>
      <c r="I64" s="252">
        <f t="shared" si="4"/>
        <v>-0.75</v>
      </c>
      <c r="J64" s="166"/>
      <c r="K64" s="9"/>
      <c r="L64" s="225" t="s">
        <v>487</v>
      </c>
    </row>
    <row r="65" spans="1:12" ht="15">
      <c r="A65" s="224"/>
      <c r="B65" s="220"/>
      <c r="C65" s="236"/>
      <c r="D65" s="253"/>
      <c r="E65" s="6"/>
      <c r="F65" s="6"/>
      <c r="G65" s="6"/>
      <c r="H65" s="6"/>
      <c r="I65" s="8"/>
      <c r="J65" s="10"/>
      <c r="K65" s="9"/>
      <c r="L65" s="225"/>
    </row>
    <row r="66" spans="1:12" ht="195">
      <c r="A66" s="5">
        <v>9</v>
      </c>
      <c r="B66" s="1" t="s">
        <v>2</v>
      </c>
      <c r="C66" s="254" t="s">
        <v>39</v>
      </c>
      <c r="D66" s="223" t="s">
        <v>26</v>
      </c>
      <c r="E66" s="6">
        <v>1323</v>
      </c>
      <c r="F66" s="6"/>
      <c r="G66" s="6"/>
      <c r="H66" s="6"/>
      <c r="I66" s="8">
        <f>SUM(I67:I90)</f>
        <v>1128.9399999999998</v>
      </c>
      <c r="J66" s="10"/>
      <c r="K66" s="9">
        <v>0</v>
      </c>
      <c r="L66" s="225"/>
    </row>
    <row r="67" spans="1:12" ht="15">
      <c r="A67" s="224"/>
      <c r="B67" s="1"/>
      <c r="C67" s="244" t="s">
        <v>68</v>
      </c>
      <c r="D67" s="222"/>
      <c r="E67" s="246"/>
      <c r="F67" s="246">
        <v>1</v>
      </c>
      <c r="G67" s="246">
        <v>26.35</v>
      </c>
      <c r="H67" s="246">
        <v>8</v>
      </c>
      <c r="I67" s="252">
        <f>H67*G67*F67</f>
        <v>210.8</v>
      </c>
      <c r="J67" s="166"/>
      <c r="K67" s="9"/>
      <c r="L67" s="225" t="s">
        <v>487</v>
      </c>
    </row>
    <row r="68" spans="1:12" ht="15">
      <c r="A68" s="224"/>
      <c r="B68" s="1"/>
      <c r="C68" s="244" t="s">
        <v>69</v>
      </c>
      <c r="D68" s="222"/>
      <c r="E68" s="246"/>
      <c r="F68" s="246">
        <v>-2</v>
      </c>
      <c r="G68" s="246">
        <v>5.89</v>
      </c>
      <c r="H68" s="246">
        <v>2</v>
      </c>
      <c r="I68" s="252">
        <f t="shared" ref="I68:I90" si="5">H68*G68*F68</f>
        <v>-23.56</v>
      </c>
      <c r="J68" s="166"/>
      <c r="K68" s="9"/>
      <c r="L68" s="225" t="s">
        <v>487</v>
      </c>
    </row>
    <row r="69" spans="1:12" ht="15">
      <c r="A69" s="224"/>
      <c r="B69" s="1"/>
      <c r="C69" s="244" t="s">
        <v>70</v>
      </c>
      <c r="D69" s="222"/>
      <c r="E69" s="246"/>
      <c r="F69" s="246">
        <v>1</v>
      </c>
      <c r="G69" s="246">
        <v>8.36</v>
      </c>
      <c r="H69" s="246">
        <v>8</v>
      </c>
      <c r="I69" s="252">
        <f t="shared" si="5"/>
        <v>66.88</v>
      </c>
      <c r="J69" s="166"/>
      <c r="K69" s="9"/>
      <c r="L69" s="225" t="s">
        <v>487</v>
      </c>
    </row>
    <row r="70" spans="1:12" ht="15">
      <c r="A70" s="224"/>
      <c r="B70" s="1"/>
      <c r="C70" s="244" t="s">
        <v>71</v>
      </c>
      <c r="D70" s="222"/>
      <c r="E70" s="246"/>
      <c r="F70" s="246">
        <v>1</v>
      </c>
      <c r="G70" s="246">
        <v>31.25</v>
      </c>
      <c r="H70" s="246">
        <v>8</v>
      </c>
      <c r="I70" s="252">
        <f t="shared" si="5"/>
        <v>250</v>
      </c>
      <c r="J70" s="166"/>
      <c r="K70" s="9"/>
      <c r="L70" s="225" t="s">
        <v>487</v>
      </c>
    </row>
    <row r="71" spans="1:12" ht="15">
      <c r="A71" s="224"/>
      <c r="B71" s="1"/>
      <c r="C71" s="244" t="s">
        <v>72</v>
      </c>
      <c r="D71" s="222"/>
      <c r="E71" s="246"/>
      <c r="F71" s="246">
        <v>4</v>
      </c>
      <c r="G71" s="246">
        <v>0.83</v>
      </c>
      <c r="H71" s="246">
        <v>8</v>
      </c>
      <c r="I71" s="252">
        <f t="shared" si="5"/>
        <v>26.56</v>
      </c>
      <c r="J71" s="166"/>
      <c r="K71" s="9"/>
      <c r="L71" s="225" t="s">
        <v>487</v>
      </c>
    </row>
    <row r="72" spans="1:12" ht="15">
      <c r="A72" s="224"/>
      <c r="B72" s="1"/>
      <c r="C72" s="244" t="s">
        <v>73</v>
      </c>
      <c r="D72" s="222"/>
      <c r="E72" s="246"/>
      <c r="F72" s="246">
        <v>-1</v>
      </c>
      <c r="G72" s="246">
        <v>3.5</v>
      </c>
      <c r="H72" s="246">
        <v>7</v>
      </c>
      <c r="I72" s="252">
        <f t="shared" si="5"/>
        <v>-24.5</v>
      </c>
      <c r="J72" s="166"/>
      <c r="K72" s="9"/>
      <c r="L72" s="225" t="s">
        <v>487</v>
      </c>
    </row>
    <row r="73" spans="1:12" ht="15">
      <c r="A73" s="224"/>
      <c r="B73" s="1"/>
      <c r="C73" s="244" t="s">
        <v>74</v>
      </c>
      <c r="D73" s="222"/>
      <c r="E73" s="246"/>
      <c r="F73" s="246">
        <v>1</v>
      </c>
      <c r="G73" s="246">
        <v>0.5</v>
      </c>
      <c r="H73" s="246">
        <v>7</v>
      </c>
      <c r="I73" s="252">
        <f t="shared" si="5"/>
        <v>3.5</v>
      </c>
      <c r="J73" s="166"/>
      <c r="K73" s="9"/>
      <c r="L73" s="225" t="s">
        <v>487</v>
      </c>
    </row>
    <row r="74" spans="1:12" ht="15">
      <c r="A74" s="224"/>
      <c r="B74" s="1"/>
      <c r="C74" s="244" t="s">
        <v>75</v>
      </c>
      <c r="D74" s="222"/>
      <c r="E74" s="246"/>
      <c r="F74" s="246">
        <v>2</v>
      </c>
      <c r="G74" s="246">
        <v>17.079999999999998</v>
      </c>
      <c r="H74" s="246">
        <v>8</v>
      </c>
      <c r="I74" s="252">
        <f t="shared" si="5"/>
        <v>273.27999999999997</v>
      </c>
      <c r="J74" s="166"/>
      <c r="K74" s="9"/>
      <c r="L74" s="225" t="s">
        <v>487</v>
      </c>
    </row>
    <row r="75" spans="1:12" ht="15">
      <c r="A75" s="224"/>
      <c r="B75" s="1"/>
      <c r="C75" s="244" t="s">
        <v>73</v>
      </c>
      <c r="D75" s="222"/>
      <c r="E75" s="246"/>
      <c r="F75" s="246">
        <v>-2</v>
      </c>
      <c r="G75" s="246">
        <v>3.5</v>
      </c>
      <c r="H75" s="246">
        <v>7</v>
      </c>
      <c r="I75" s="252">
        <f t="shared" si="5"/>
        <v>-49</v>
      </c>
      <c r="J75" s="166"/>
      <c r="K75" s="9"/>
      <c r="L75" s="225" t="s">
        <v>487</v>
      </c>
    </row>
    <row r="76" spans="1:12" ht="15">
      <c r="A76" s="224"/>
      <c r="B76" s="1"/>
      <c r="C76" s="244" t="s">
        <v>76</v>
      </c>
      <c r="D76" s="222"/>
      <c r="E76" s="246"/>
      <c r="F76" s="246">
        <v>1</v>
      </c>
      <c r="G76" s="246">
        <v>11.83</v>
      </c>
      <c r="H76" s="246">
        <v>8</v>
      </c>
      <c r="I76" s="252">
        <f t="shared" si="5"/>
        <v>94.64</v>
      </c>
      <c r="J76" s="166"/>
      <c r="K76" s="9"/>
      <c r="L76" s="225" t="s">
        <v>487</v>
      </c>
    </row>
    <row r="77" spans="1:12" ht="15">
      <c r="A77" s="224"/>
      <c r="B77" s="1"/>
      <c r="C77" s="244" t="s">
        <v>77</v>
      </c>
      <c r="D77" s="222"/>
      <c r="E77" s="246"/>
      <c r="F77" s="246">
        <v>1</v>
      </c>
      <c r="G77" s="246">
        <v>1.1000000000000001</v>
      </c>
      <c r="H77" s="246">
        <v>8</v>
      </c>
      <c r="I77" s="252">
        <f t="shared" si="5"/>
        <v>8.8000000000000007</v>
      </c>
      <c r="J77" s="166"/>
      <c r="K77" s="9"/>
      <c r="L77" s="225" t="s">
        <v>487</v>
      </c>
    </row>
    <row r="78" spans="1:12" ht="15">
      <c r="A78" s="224"/>
      <c r="B78" s="1"/>
      <c r="C78" s="244" t="s">
        <v>72</v>
      </c>
      <c r="D78" s="222"/>
      <c r="E78" s="246"/>
      <c r="F78" s="246">
        <v>1</v>
      </c>
      <c r="G78" s="246">
        <v>0.75</v>
      </c>
      <c r="H78" s="246">
        <v>8</v>
      </c>
      <c r="I78" s="252">
        <f t="shared" si="5"/>
        <v>6</v>
      </c>
      <c r="J78" s="166"/>
      <c r="K78" s="9"/>
      <c r="L78" s="225" t="s">
        <v>487</v>
      </c>
    </row>
    <row r="79" spans="1:12" ht="15">
      <c r="A79" s="224"/>
      <c r="B79" s="1"/>
      <c r="C79" s="244" t="s">
        <v>95</v>
      </c>
      <c r="D79" s="222"/>
      <c r="E79" s="246"/>
      <c r="F79" s="246">
        <v>1</v>
      </c>
      <c r="G79" s="246">
        <v>1.5</v>
      </c>
      <c r="H79" s="246">
        <v>8</v>
      </c>
      <c r="I79" s="252">
        <f t="shared" si="5"/>
        <v>12</v>
      </c>
      <c r="J79" s="166"/>
      <c r="K79" s="9"/>
      <c r="L79" s="225" t="s">
        <v>487</v>
      </c>
    </row>
    <row r="80" spans="1:12" ht="15">
      <c r="A80" s="224"/>
      <c r="B80" s="1"/>
      <c r="C80" s="244" t="s">
        <v>78</v>
      </c>
      <c r="D80" s="222"/>
      <c r="E80" s="246"/>
      <c r="F80" s="246">
        <v>1</v>
      </c>
      <c r="G80" s="246">
        <v>0.25</v>
      </c>
      <c r="H80" s="246">
        <v>8</v>
      </c>
      <c r="I80" s="252">
        <f t="shared" si="5"/>
        <v>2</v>
      </c>
      <c r="J80" s="166"/>
      <c r="K80" s="9"/>
      <c r="L80" s="225" t="s">
        <v>487</v>
      </c>
    </row>
    <row r="81" spans="1:12" ht="15">
      <c r="A81" s="224"/>
      <c r="B81" s="1"/>
      <c r="C81" s="244" t="s">
        <v>96</v>
      </c>
      <c r="D81" s="222"/>
      <c r="E81" s="246"/>
      <c r="F81" s="246">
        <v>1</v>
      </c>
      <c r="G81" s="246">
        <v>5</v>
      </c>
      <c r="H81" s="246">
        <v>8</v>
      </c>
      <c r="I81" s="252">
        <f t="shared" si="5"/>
        <v>40</v>
      </c>
      <c r="J81" s="166"/>
      <c r="K81" s="9"/>
      <c r="L81" s="225" t="s">
        <v>487</v>
      </c>
    </row>
    <row r="82" spans="1:12" ht="15">
      <c r="A82" s="224"/>
      <c r="B82" s="1"/>
      <c r="C82" s="244" t="s">
        <v>72</v>
      </c>
      <c r="D82" s="222"/>
      <c r="E82" s="246"/>
      <c r="F82" s="246">
        <v>1</v>
      </c>
      <c r="G82" s="246">
        <v>0.25</v>
      </c>
      <c r="H82" s="246">
        <v>8</v>
      </c>
      <c r="I82" s="252">
        <f t="shared" si="5"/>
        <v>2</v>
      </c>
      <c r="J82" s="166"/>
      <c r="K82" s="9"/>
      <c r="L82" s="225" t="s">
        <v>487</v>
      </c>
    </row>
    <row r="83" spans="1:12" ht="15">
      <c r="A83" s="224"/>
      <c r="B83" s="1"/>
      <c r="C83" s="244" t="s">
        <v>95</v>
      </c>
      <c r="D83" s="222"/>
      <c r="E83" s="246"/>
      <c r="F83" s="246">
        <v>1</v>
      </c>
      <c r="G83" s="246">
        <v>1.5</v>
      </c>
      <c r="H83" s="246">
        <v>8</v>
      </c>
      <c r="I83" s="252">
        <f t="shared" si="5"/>
        <v>12</v>
      </c>
      <c r="J83" s="166"/>
      <c r="K83" s="9"/>
      <c r="L83" s="225" t="s">
        <v>487</v>
      </c>
    </row>
    <row r="84" spans="1:12" ht="15">
      <c r="A84" s="224"/>
      <c r="B84" s="1"/>
      <c r="C84" s="244" t="s">
        <v>72</v>
      </c>
      <c r="D84" s="222"/>
      <c r="E84" s="246"/>
      <c r="F84" s="246">
        <v>1</v>
      </c>
      <c r="G84" s="246">
        <v>0.75</v>
      </c>
      <c r="H84" s="246">
        <v>8</v>
      </c>
      <c r="I84" s="252">
        <f t="shared" si="5"/>
        <v>6</v>
      </c>
      <c r="J84" s="166"/>
      <c r="K84" s="9"/>
      <c r="L84" s="225" t="s">
        <v>487</v>
      </c>
    </row>
    <row r="85" spans="1:12" ht="15">
      <c r="A85" s="224"/>
      <c r="B85" s="1"/>
      <c r="C85" s="244" t="s">
        <v>97</v>
      </c>
      <c r="D85" s="222"/>
      <c r="E85" s="246"/>
      <c r="F85" s="246">
        <v>1</v>
      </c>
      <c r="G85" s="246">
        <v>11.45</v>
      </c>
      <c r="H85" s="246">
        <v>8</v>
      </c>
      <c r="I85" s="252">
        <f t="shared" si="5"/>
        <v>91.6</v>
      </c>
      <c r="J85" s="166"/>
      <c r="K85" s="9"/>
      <c r="L85" s="225" t="s">
        <v>487</v>
      </c>
    </row>
    <row r="86" spans="1:12" ht="15">
      <c r="A86" s="224"/>
      <c r="B86" s="1"/>
      <c r="C86" s="244" t="s">
        <v>72</v>
      </c>
      <c r="D86" s="222"/>
      <c r="E86" s="246"/>
      <c r="F86" s="246">
        <v>2</v>
      </c>
      <c r="G86" s="246">
        <v>0.75</v>
      </c>
      <c r="H86" s="246">
        <v>8</v>
      </c>
      <c r="I86" s="252">
        <f t="shared" si="5"/>
        <v>12</v>
      </c>
      <c r="J86" s="166"/>
      <c r="K86" s="9"/>
      <c r="L86" s="225" t="s">
        <v>487</v>
      </c>
    </row>
    <row r="87" spans="1:12" ht="15">
      <c r="A87" s="224"/>
      <c r="B87" s="1"/>
      <c r="C87" s="244" t="s">
        <v>79</v>
      </c>
      <c r="D87" s="222"/>
      <c r="E87" s="246"/>
      <c r="F87" s="246">
        <v>1</v>
      </c>
      <c r="G87" s="246">
        <v>6.68</v>
      </c>
      <c r="H87" s="246">
        <v>8</v>
      </c>
      <c r="I87" s="252">
        <f t="shared" si="5"/>
        <v>53.44</v>
      </c>
      <c r="J87" s="166"/>
      <c r="K87" s="9"/>
      <c r="L87" s="225" t="s">
        <v>487</v>
      </c>
    </row>
    <row r="88" spans="1:12" ht="15">
      <c r="A88" s="224"/>
      <c r="B88" s="1"/>
      <c r="C88" s="244" t="s">
        <v>80</v>
      </c>
      <c r="D88" s="222"/>
      <c r="E88" s="246"/>
      <c r="F88" s="246">
        <v>1</v>
      </c>
      <c r="G88" s="246">
        <v>1</v>
      </c>
      <c r="H88" s="246">
        <v>8</v>
      </c>
      <c r="I88" s="252">
        <f t="shared" si="5"/>
        <v>8</v>
      </c>
      <c r="J88" s="166"/>
      <c r="K88" s="9"/>
      <c r="L88" s="225" t="s">
        <v>487</v>
      </c>
    </row>
    <row r="89" spans="1:12" ht="15">
      <c r="A89" s="224"/>
      <c r="B89" s="1"/>
      <c r="C89" s="244" t="s">
        <v>98</v>
      </c>
      <c r="D89" s="222"/>
      <c r="E89" s="246"/>
      <c r="F89" s="246">
        <v>1</v>
      </c>
      <c r="G89" s="246">
        <v>12.25</v>
      </c>
      <c r="H89" s="246">
        <v>3</v>
      </c>
      <c r="I89" s="252">
        <f t="shared" si="5"/>
        <v>36.75</v>
      </c>
      <c r="J89" s="166"/>
      <c r="K89" s="9"/>
      <c r="L89" s="225" t="s">
        <v>487</v>
      </c>
    </row>
    <row r="90" spans="1:12" ht="15">
      <c r="A90" s="224"/>
      <c r="B90" s="1"/>
      <c r="C90" s="244" t="s">
        <v>99</v>
      </c>
      <c r="D90" s="222"/>
      <c r="E90" s="246"/>
      <c r="F90" s="246">
        <v>1</v>
      </c>
      <c r="G90" s="246">
        <v>3.25</v>
      </c>
      <c r="H90" s="246">
        <v>3</v>
      </c>
      <c r="I90" s="252">
        <f t="shared" si="5"/>
        <v>9.75</v>
      </c>
      <c r="J90" s="166"/>
      <c r="K90" s="9"/>
      <c r="L90" s="225" t="s">
        <v>487</v>
      </c>
    </row>
    <row r="91" spans="1:12" ht="15">
      <c r="A91" s="224"/>
      <c r="B91" s="1"/>
      <c r="C91" s="254"/>
      <c r="D91" s="253"/>
      <c r="E91" s="6"/>
      <c r="F91" s="6"/>
      <c r="G91" s="6"/>
      <c r="H91" s="6"/>
      <c r="I91" s="8"/>
      <c r="J91" s="10"/>
      <c r="K91" s="9"/>
      <c r="L91" s="225"/>
    </row>
    <row r="92" spans="1:12" ht="195">
      <c r="A92" s="5">
        <v>10</v>
      </c>
      <c r="B92" s="238" t="s">
        <v>55</v>
      </c>
      <c r="C92" s="238" t="s">
        <v>40</v>
      </c>
      <c r="D92" s="223" t="s">
        <v>26</v>
      </c>
      <c r="E92" s="6">
        <v>260</v>
      </c>
      <c r="F92" s="6"/>
      <c r="G92" s="6"/>
      <c r="H92" s="6"/>
      <c r="I92" s="8">
        <f>SUM(I93:I94)</f>
        <v>187.24</v>
      </c>
      <c r="J92" s="10"/>
      <c r="K92" s="9">
        <v>0</v>
      </c>
      <c r="L92" s="225"/>
    </row>
    <row r="93" spans="1:12" ht="15">
      <c r="A93" s="5"/>
      <c r="B93" s="238"/>
      <c r="C93" s="244" t="s">
        <v>100</v>
      </c>
      <c r="D93" s="222"/>
      <c r="E93" s="245"/>
      <c r="F93" s="246">
        <v>1</v>
      </c>
      <c r="G93" s="246">
        <v>26.35</v>
      </c>
      <c r="H93" s="246">
        <v>8</v>
      </c>
      <c r="I93" s="252">
        <f>H93*G93*F93</f>
        <v>210.8</v>
      </c>
      <c r="J93" s="166"/>
      <c r="K93" s="9"/>
      <c r="L93" s="225" t="s">
        <v>487</v>
      </c>
    </row>
    <row r="94" spans="1:12" ht="15">
      <c r="A94" s="5"/>
      <c r="B94" s="238"/>
      <c r="C94" s="244" t="s">
        <v>69</v>
      </c>
      <c r="D94" s="222"/>
      <c r="E94" s="245"/>
      <c r="F94" s="246">
        <v>-2</v>
      </c>
      <c r="G94" s="246">
        <v>5.89</v>
      </c>
      <c r="H94" s="246">
        <v>2</v>
      </c>
      <c r="I94" s="252">
        <f>H94*G94*F94</f>
        <v>-23.56</v>
      </c>
      <c r="J94" s="166"/>
      <c r="K94" s="9"/>
      <c r="L94" s="225" t="s">
        <v>487</v>
      </c>
    </row>
    <row r="95" spans="1:12" ht="15">
      <c r="A95" s="5"/>
      <c r="B95" s="238"/>
      <c r="C95" s="238"/>
      <c r="D95" s="223"/>
      <c r="E95" s="6"/>
      <c r="F95" s="6"/>
      <c r="G95" s="6"/>
      <c r="H95" s="6"/>
      <c r="I95" s="8"/>
      <c r="J95" s="10"/>
      <c r="K95" s="9"/>
      <c r="L95" s="225"/>
    </row>
    <row r="96" spans="1:12" ht="15">
      <c r="A96" s="5"/>
      <c r="B96" s="238"/>
      <c r="C96" s="238"/>
      <c r="D96" s="223"/>
      <c r="E96" s="6"/>
      <c r="F96" s="6"/>
      <c r="G96" s="6"/>
      <c r="H96" s="6"/>
      <c r="I96" s="8"/>
      <c r="J96" s="10"/>
      <c r="K96" s="9"/>
      <c r="L96" s="225"/>
    </row>
    <row r="97" spans="1:12" ht="30">
      <c r="A97" s="5">
        <v>11</v>
      </c>
      <c r="B97" s="255" t="s">
        <v>58</v>
      </c>
      <c r="C97" s="255" t="s">
        <v>59</v>
      </c>
      <c r="D97" s="223" t="s">
        <v>57</v>
      </c>
      <c r="E97" s="6">
        <v>253</v>
      </c>
      <c r="F97" s="6"/>
      <c r="G97" s="6"/>
      <c r="H97" s="6"/>
      <c r="I97" s="8">
        <f>SUM(I98:I100)</f>
        <v>186</v>
      </c>
      <c r="J97" s="10"/>
      <c r="K97" s="9">
        <v>0</v>
      </c>
      <c r="L97" s="225"/>
    </row>
    <row r="98" spans="1:12" ht="15">
      <c r="A98" s="5"/>
      <c r="B98" s="255"/>
      <c r="C98" s="244" t="s">
        <v>101</v>
      </c>
      <c r="D98" s="222"/>
      <c r="E98" s="245"/>
      <c r="F98" s="246">
        <v>26</v>
      </c>
      <c r="G98" s="246">
        <v>8</v>
      </c>
      <c r="H98" s="246"/>
      <c r="I98" s="252">
        <f>G98*F98</f>
        <v>208</v>
      </c>
      <c r="J98" s="166"/>
      <c r="K98" s="9"/>
      <c r="L98" s="225" t="s">
        <v>487</v>
      </c>
    </row>
    <row r="99" spans="1:12" ht="15">
      <c r="A99" s="5"/>
      <c r="B99" s="255"/>
      <c r="C99" s="244" t="s">
        <v>102</v>
      </c>
      <c r="D99" s="222"/>
      <c r="E99" s="245"/>
      <c r="F99" s="246">
        <v>-11</v>
      </c>
      <c r="G99" s="246">
        <v>2</v>
      </c>
      <c r="H99" s="246"/>
      <c r="I99" s="252">
        <f>G99*F99</f>
        <v>-22</v>
      </c>
      <c r="J99" s="166"/>
      <c r="K99" s="9"/>
      <c r="L99" s="225" t="s">
        <v>487</v>
      </c>
    </row>
    <row r="100" spans="1:12" ht="15">
      <c r="A100" s="5"/>
      <c r="B100" s="255"/>
      <c r="C100" s="255"/>
      <c r="D100" s="223"/>
      <c r="E100" s="6"/>
      <c r="F100" s="6"/>
      <c r="G100" s="6"/>
      <c r="H100" s="6"/>
      <c r="I100" s="8"/>
      <c r="J100" s="10"/>
      <c r="K100" s="9"/>
      <c r="L100" s="225"/>
    </row>
    <row r="101" spans="1:12" ht="45">
      <c r="A101" s="5">
        <v>12</v>
      </c>
      <c r="B101" s="256" t="s">
        <v>62</v>
      </c>
      <c r="C101" s="256" t="s">
        <v>60</v>
      </c>
      <c r="D101" s="223" t="s">
        <v>26</v>
      </c>
      <c r="E101" s="6">
        <v>179</v>
      </c>
      <c r="F101" s="6"/>
      <c r="G101" s="6"/>
      <c r="H101" s="6"/>
      <c r="I101" s="8"/>
      <c r="J101" s="10"/>
      <c r="K101" s="9">
        <v>0</v>
      </c>
      <c r="L101" s="225"/>
    </row>
    <row r="102" spans="1:12" ht="105">
      <c r="A102" s="5">
        <v>13</v>
      </c>
      <c r="B102" s="255" t="s">
        <v>56</v>
      </c>
      <c r="C102" s="256" t="s">
        <v>63</v>
      </c>
      <c r="D102" s="223" t="s">
        <v>57</v>
      </c>
      <c r="E102" s="6">
        <v>113</v>
      </c>
      <c r="F102" s="6"/>
      <c r="G102" s="6"/>
      <c r="H102" s="6"/>
      <c r="I102" s="8">
        <f>SUM(I103:I104)</f>
        <v>19</v>
      </c>
      <c r="J102" s="10"/>
      <c r="K102" s="9">
        <v>0</v>
      </c>
      <c r="L102" s="225"/>
    </row>
    <row r="103" spans="1:12" ht="15">
      <c r="A103" s="5"/>
      <c r="B103" s="255"/>
      <c r="C103" s="244" t="s">
        <v>103</v>
      </c>
      <c r="D103" s="222"/>
      <c r="E103" s="245"/>
      <c r="F103" s="246">
        <v>2</v>
      </c>
      <c r="G103" s="246">
        <v>7.75</v>
      </c>
      <c r="H103" s="246"/>
      <c r="I103" s="252">
        <f>G103*F103</f>
        <v>15.5</v>
      </c>
      <c r="J103" s="166"/>
      <c r="K103" s="9"/>
      <c r="L103" s="225" t="s">
        <v>487</v>
      </c>
    </row>
    <row r="104" spans="1:12" ht="15">
      <c r="A104" s="5"/>
      <c r="B104" s="255"/>
      <c r="C104" s="244"/>
      <c r="D104" s="222"/>
      <c r="E104" s="245"/>
      <c r="F104" s="246">
        <v>1</v>
      </c>
      <c r="G104" s="246">
        <v>3.5</v>
      </c>
      <c r="H104" s="246"/>
      <c r="I104" s="252">
        <f>G104*F104</f>
        <v>3.5</v>
      </c>
      <c r="J104" s="166"/>
      <c r="K104" s="9"/>
      <c r="L104" s="225" t="s">
        <v>487</v>
      </c>
    </row>
    <row r="105" spans="1:12" ht="15">
      <c r="A105" s="5"/>
      <c r="B105" s="255"/>
      <c r="C105" s="256"/>
      <c r="D105" s="223"/>
      <c r="E105" s="6"/>
      <c r="F105" s="6"/>
      <c r="G105" s="6"/>
      <c r="H105" s="6"/>
      <c r="I105" s="8"/>
      <c r="J105" s="10"/>
      <c r="K105" s="9"/>
      <c r="L105" s="225"/>
    </row>
    <row r="106" spans="1:12" ht="15">
      <c r="A106" s="226"/>
      <c r="B106" s="227" t="s">
        <v>41</v>
      </c>
      <c r="C106" s="226"/>
      <c r="D106" s="226"/>
      <c r="E106" s="226"/>
      <c r="F106" s="226"/>
      <c r="G106" s="226"/>
      <c r="H106" s="226"/>
      <c r="I106" s="228"/>
      <c r="J106" s="229"/>
      <c r="K106" s="230"/>
      <c r="L106" s="226"/>
    </row>
    <row r="107" spans="1:12" ht="300">
      <c r="A107" s="5">
        <v>14</v>
      </c>
      <c r="B107" s="223" t="s">
        <v>42</v>
      </c>
      <c r="C107" s="225" t="s">
        <v>43</v>
      </c>
      <c r="D107" s="223" t="s">
        <v>26</v>
      </c>
      <c r="E107" s="6">
        <v>264</v>
      </c>
      <c r="F107" s="6"/>
      <c r="G107" s="6"/>
      <c r="H107" s="6"/>
      <c r="I107" s="8">
        <f>SUM(I108:I111)</f>
        <v>209.43</v>
      </c>
      <c r="J107" s="10"/>
      <c r="K107" s="9">
        <v>0</v>
      </c>
      <c r="L107" s="225"/>
    </row>
    <row r="108" spans="1:12" ht="15">
      <c r="A108" s="5"/>
      <c r="B108" s="223"/>
      <c r="C108" s="244" t="s">
        <v>104</v>
      </c>
      <c r="D108" s="222"/>
      <c r="E108" s="245"/>
      <c r="F108" s="246">
        <v>1</v>
      </c>
      <c r="G108" s="246">
        <v>31</v>
      </c>
      <c r="H108" s="246">
        <v>7.48</v>
      </c>
      <c r="I108" s="252">
        <f>H108*G108*F108</f>
        <v>231.88000000000002</v>
      </c>
      <c r="J108" s="166"/>
      <c r="K108" s="9"/>
      <c r="L108" s="225" t="s">
        <v>487</v>
      </c>
    </row>
    <row r="109" spans="1:12" ht="15">
      <c r="A109" s="5"/>
      <c r="B109" s="223"/>
      <c r="C109" s="244" t="s">
        <v>105</v>
      </c>
      <c r="D109" s="222"/>
      <c r="E109" s="245"/>
      <c r="F109" s="246">
        <v>-1</v>
      </c>
      <c r="G109" s="246">
        <v>6.5</v>
      </c>
      <c r="H109" s="246">
        <v>2.5</v>
      </c>
      <c r="I109" s="252">
        <f t="shared" ref="I109:I111" si="6">H109*G109*F109</f>
        <v>-16.25</v>
      </c>
      <c r="J109" s="166"/>
      <c r="K109" s="9"/>
      <c r="L109" s="225" t="s">
        <v>487</v>
      </c>
    </row>
    <row r="110" spans="1:12" ht="15">
      <c r="A110" s="5"/>
      <c r="B110" s="223"/>
      <c r="C110" s="244" t="s">
        <v>105</v>
      </c>
      <c r="D110" s="222"/>
      <c r="E110" s="245"/>
      <c r="F110" s="246">
        <v>-1</v>
      </c>
      <c r="G110" s="246">
        <v>3</v>
      </c>
      <c r="H110" s="246">
        <v>7.9</v>
      </c>
      <c r="I110" s="252">
        <f t="shared" si="6"/>
        <v>-23.700000000000003</v>
      </c>
      <c r="J110" s="166"/>
      <c r="K110" s="9"/>
      <c r="L110" s="225" t="s">
        <v>487</v>
      </c>
    </row>
    <row r="111" spans="1:12" ht="15">
      <c r="A111" s="5"/>
      <c r="B111" s="223"/>
      <c r="C111" s="244" t="s">
        <v>106</v>
      </c>
      <c r="D111" s="222"/>
      <c r="E111" s="245"/>
      <c r="F111" s="246">
        <v>1</v>
      </c>
      <c r="G111" s="246">
        <v>1</v>
      </c>
      <c r="H111" s="246">
        <v>17.5</v>
      </c>
      <c r="I111" s="252">
        <f t="shared" si="6"/>
        <v>17.5</v>
      </c>
      <c r="J111" s="166"/>
      <c r="K111" s="9"/>
      <c r="L111" s="225" t="s">
        <v>487</v>
      </c>
    </row>
    <row r="112" spans="1:12" ht="15">
      <c r="A112" s="5"/>
      <c r="B112" s="223"/>
      <c r="C112" s="225"/>
      <c r="D112" s="223"/>
      <c r="E112" s="6"/>
      <c r="F112" s="6"/>
      <c r="G112" s="6"/>
      <c r="H112" s="6"/>
      <c r="I112" s="8"/>
      <c r="J112" s="10"/>
      <c r="K112" s="9"/>
      <c r="L112" s="225"/>
    </row>
    <row r="113" spans="1:12" ht="75">
      <c r="A113" s="5">
        <v>15</v>
      </c>
      <c r="B113" s="223" t="s">
        <v>54</v>
      </c>
      <c r="C113" s="225" t="s">
        <v>44</v>
      </c>
      <c r="D113" s="223" t="s">
        <v>26</v>
      </c>
      <c r="E113" s="6">
        <v>432</v>
      </c>
      <c r="F113" s="6"/>
      <c r="G113" s="6"/>
      <c r="H113" s="6"/>
      <c r="I113" s="8">
        <f>SUM(I114:I118)</f>
        <v>324.63749999999999</v>
      </c>
      <c r="J113" s="10"/>
      <c r="K113" s="9">
        <v>0</v>
      </c>
      <c r="L113" s="225"/>
    </row>
    <row r="114" spans="1:12" ht="15">
      <c r="A114" s="5"/>
      <c r="B114" s="223"/>
      <c r="C114" s="244" t="s">
        <v>107</v>
      </c>
      <c r="D114" s="222"/>
      <c r="E114" s="245"/>
      <c r="F114" s="246">
        <v>1</v>
      </c>
      <c r="G114" s="246">
        <v>31.25</v>
      </c>
      <c r="H114" s="246">
        <v>8.35</v>
      </c>
      <c r="I114" s="252">
        <f>H114*G114*F114</f>
        <v>260.9375</v>
      </c>
      <c r="J114" s="166"/>
      <c r="K114" s="9"/>
      <c r="L114" s="225" t="s">
        <v>487</v>
      </c>
    </row>
    <row r="115" spans="1:12" ht="15">
      <c r="A115" s="5"/>
      <c r="B115" s="223"/>
      <c r="C115" s="244" t="s">
        <v>108</v>
      </c>
      <c r="D115" s="222"/>
      <c r="E115" s="245"/>
      <c r="F115" s="246">
        <v>1</v>
      </c>
      <c r="G115" s="246">
        <v>1</v>
      </c>
      <c r="H115" s="246">
        <v>5</v>
      </c>
      <c r="I115" s="252">
        <f t="shared" ref="I115:I118" si="7">H115*G115*F115</f>
        <v>5</v>
      </c>
      <c r="J115" s="166"/>
      <c r="K115" s="9"/>
      <c r="L115" s="225" t="s">
        <v>487</v>
      </c>
    </row>
    <row r="116" spans="1:12" ht="15">
      <c r="A116" s="5"/>
      <c r="B116" s="223"/>
      <c r="C116" s="244" t="s">
        <v>109</v>
      </c>
      <c r="D116" s="222"/>
      <c r="E116" s="245"/>
      <c r="F116" s="246">
        <v>1</v>
      </c>
      <c r="G116" s="246">
        <v>16</v>
      </c>
      <c r="H116" s="246">
        <v>6.7</v>
      </c>
      <c r="I116" s="252">
        <f t="shared" si="7"/>
        <v>107.2</v>
      </c>
      <c r="J116" s="166"/>
      <c r="K116" s="9"/>
      <c r="L116" s="225" t="s">
        <v>487</v>
      </c>
    </row>
    <row r="117" spans="1:12" ht="15">
      <c r="A117" s="5"/>
      <c r="B117" s="223"/>
      <c r="C117" s="244" t="s">
        <v>110</v>
      </c>
      <c r="D117" s="222"/>
      <c r="E117" s="245"/>
      <c r="F117" s="246">
        <v>-1</v>
      </c>
      <c r="G117" s="246">
        <v>4.3</v>
      </c>
      <c r="H117" s="246">
        <v>10.7</v>
      </c>
      <c r="I117" s="252">
        <f t="shared" si="7"/>
        <v>-46.01</v>
      </c>
      <c r="J117" s="166"/>
      <c r="K117" s="9"/>
      <c r="L117" s="225" t="s">
        <v>487</v>
      </c>
    </row>
    <row r="118" spans="1:12" ht="15">
      <c r="A118" s="5"/>
      <c r="B118" s="223"/>
      <c r="C118" s="244" t="s">
        <v>85</v>
      </c>
      <c r="D118" s="222"/>
      <c r="E118" s="245"/>
      <c r="F118" s="246">
        <v>-2</v>
      </c>
      <c r="G118" s="246">
        <v>1.5</v>
      </c>
      <c r="H118" s="246">
        <v>0.83</v>
      </c>
      <c r="I118" s="252">
        <f t="shared" si="7"/>
        <v>-2.4899999999999998</v>
      </c>
      <c r="J118" s="166"/>
      <c r="K118" s="9"/>
      <c r="L118" s="225" t="s">
        <v>487</v>
      </c>
    </row>
    <row r="119" spans="1:12" ht="15">
      <c r="A119" s="5"/>
      <c r="B119" s="223"/>
      <c r="C119" s="225"/>
      <c r="D119" s="223"/>
      <c r="E119" s="6"/>
      <c r="F119" s="6"/>
      <c r="G119" s="6"/>
      <c r="H119" s="6"/>
      <c r="I119" s="8"/>
      <c r="J119" s="10"/>
      <c r="K119" s="9"/>
      <c r="L119" s="225"/>
    </row>
    <row r="120" spans="1:12" ht="45">
      <c r="A120" s="5">
        <v>16</v>
      </c>
      <c r="B120" s="223" t="s">
        <v>45</v>
      </c>
      <c r="C120" s="225" t="s">
        <v>46</v>
      </c>
      <c r="D120" s="223" t="s">
        <v>47</v>
      </c>
      <c r="E120" s="5"/>
      <c r="F120" s="5"/>
      <c r="G120" s="5"/>
      <c r="H120" s="5"/>
      <c r="I120" s="224"/>
      <c r="J120" s="10"/>
      <c r="K120" s="9">
        <v>0</v>
      </c>
      <c r="L120" s="225"/>
    </row>
    <row r="121" spans="1:12" ht="210">
      <c r="A121" s="5">
        <v>17</v>
      </c>
      <c r="B121" s="223" t="s">
        <v>48</v>
      </c>
      <c r="C121" s="225" t="s">
        <v>49</v>
      </c>
      <c r="D121" s="223" t="s">
        <v>26</v>
      </c>
      <c r="E121" s="6">
        <v>727</v>
      </c>
      <c r="F121" s="6"/>
      <c r="G121" s="6"/>
      <c r="H121" s="6"/>
      <c r="I121" s="8">
        <f>SUM(I122:I142)</f>
        <v>771.86</v>
      </c>
      <c r="J121" s="10"/>
      <c r="K121" s="9">
        <v>0</v>
      </c>
      <c r="L121" s="225"/>
    </row>
    <row r="122" spans="1:12" ht="15">
      <c r="A122" s="5"/>
      <c r="B122" s="223"/>
      <c r="C122" s="244" t="s">
        <v>82</v>
      </c>
      <c r="D122" s="222"/>
      <c r="E122" s="245"/>
      <c r="F122" s="246">
        <v>1</v>
      </c>
      <c r="G122" s="246">
        <v>38.5</v>
      </c>
      <c r="H122" s="246">
        <v>17.16</v>
      </c>
      <c r="I122" s="252">
        <f>H122*G122*F122</f>
        <v>660.66</v>
      </c>
      <c r="J122" s="166"/>
      <c r="K122" s="9"/>
      <c r="L122" s="225" t="s">
        <v>487</v>
      </c>
    </row>
    <row r="123" spans="1:12" ht="15">
      <c r="A123" s="5"/>
      <c r="B123" s="223"/>
      <c r="C123" s="244" t="s">
        <v>83</v>
      </c>
      <c r="D123" s="222"/>
      <c r="E123" s="245"/>
      <c r="F123" s="246">
        <v>1</v>
      </c>
      <c r="G123" s="246">
        <v>3</v>
      </c>
      <c r="H123" s="246">
        <v>0.75</v>
      </c>
      <c r="I123" s="252">
        <f>H123*G123*F123</f>
        <v>2.25</v>
      </c>
      <c r="J123" s="166"/>
      <c r="K123" s="9"/>
      <c r="L123" s="225" t="s">
        <v>487</v>
      </c>
    </row>
    <row r="124" spans="1:12" ht="15">
      <c r="A124" s="5"/>
      <c r="B124" s="223"/>
      <c r="C124" s="244" t="s">
        <v>70</v>
      </c>
      <c r="D124" s="222"/>
      <c r="E124" s="246"/>
      <c r="F124" s="246">
        <v>1</v>
      </c>
      <c r="G124" s="246">
        <v>8.36</v>
      </c>
      <c r="H124" s="246">
        <v>1</v>
      </c>
      <c r="I124" s="252">
        <f t="shared" ref="I124:I142" si="8">H124*G124*F124</f>
        <v>8.36</v>
      </c>
      <c r="J124" s="166"/>
      <c r="K124" s="9"/>
      <c r="L124" s="225" t="s">
        <v>487</v>
      </c>
    </row>
    <row r="125" spans="1:12" ht="15">
      <c r="A125" s="5"/>
      <c r="B125" s="223"/>
      <c r="C125" s="244" t="s">
        <v>71</v>
      </c>
      <c r="D125" s="222"/>
      <c r="E125" s="246"/>
      <c r="F125" s="246">
        <v>1</v>
      </c>
      <c r="G125" s="246">
        <v>31.25</v>
      </c>
      <c r="H125" s="246">
        <v>1</v>
      </c>
      <c r="I125" s="252">
        <f t="shared" si="8"/>
        <v>31.25</v>
      </c>
      <c r="J125" s="166"/>
      <c r="K125" s="9"/>
      <c r="L125" s="225" t="s">
        <v>487</v>
      </c>
    </row>
    <row r="126" spans="1:12" ht="15">
      <c r="A126" s="5"/>
      <c r="B126" s="223"/>
      <c r="C126" s="244" t="s">
        <v>72</v>
      </c>
      <c r="D126" s="222"/>
      <c r="E126" s="246"/>
      <c r="F126" s="246">
        <v>4</v>
      </c>
      <c r="G126" s="246">
        <v>0.83</v>
      </c>
      <c r="H126" s="246">
        <v>1</v>
      </c>
      <c r="I126" s="252">
        <f t="shared" si="8"/>
        <v>3.32</v>
      </c>
      <c r="J126" s="166"/>
      <c r="K126" s="9"/>
      <c r="L126" s="225" t="s">
        <v>487</v>
      </c>
    </row>
    <row r="127" spans="1:12" ht="15">
      <c r="A127" s="5"/>
      <c r="B127" s="223"/>
      <c r="C127" s="244" t="s">
        <v>73</v>
      </c>
      <c r="D127" s="222"/>
      <c r="E127" s="246"/>
      <c r="F127" s="246">
        <v>-1</v>
      </c>
      <c r="G127" s="246">
        <v>3.5</v>
      </c>
      <c r="H127" s="246">
        <v>1</v>
      </c>
      <c r="I127" s="252">
        <f t="shared" si="8"/>
        <v>-3.5</v>
      </c>
      <c r="J127" s="166"/>
      <c r="K127" s="9"/>
      <c r="L127" s="225" t="s">
        <v>487</v>
      </c>
    </row>
    <row r="128" spans="1:12" ht="15">
      <c r="A128" s="5"/>
      <c r="B128" s="223"/>
      <c r="C128" s="244" t="s">
        <v>74</v>
      </c>
      <c r="D128" s="222"/>
      <c r="E128" s="246"/>
      <c r="F128" s="246">
        <v>1</v>
      </c>
      <c r="G128" s="246">
        <v>0.5</v>
      </c>
      <c r="H128" s="246">
        <v>1</v>
      </c>
      <c r="I128" s="252">
        <f t="shared" si="8"/>
        <v>0.5</v>
      </c>
      <c r="J128" s="166"/>
      <c r="K128" s="9"/>
      <c r="L128" s="225" t="s">
        <v>487</v>
      </c>
    </row>
    <row r="129" spans="1:12" ht="15">
      <c r="A129" s="5"/>
      <c r="B129" s="223"/>
      <c r="C129" s="244" t="s">
        <v>75</v>
      </c>
      <c r="D129" s="222"/>
      <c r="E129" s="246"/>
      <c r="F129" s="246">
        <v>2</v>
      </c>
      <c r="G129" s="246">
        <v>17.079999999999998</v>
      </c>
      <c r="H129" s="246">
        <v>1</v>
      </c>
      <c r="I129" s="252">
        <f t="shared" si="8"/>
        <v>34.159999999999997</v>
      </c>
      <c r="J129" s="166"/>
      <c r="K129" s="9"/>
      <c r="L129" s="225" t="s">
        <v>487</v>
      </c>
    </row>
    <row r="130" spans="1:12" ht="15">
      <c r="A130" s="5"/>
      <c r="B130" s="223"/>
      <c r="C130" s="244" t="s">
        <v>73</v>
      </c>
      <c r="D130" s="222"/>
      <c r="E130" s="246"/>
      <c r="F130" s="246">
        <v>-2</v>
      </c>
      <c r="G130" s="246">
        <v>3.5</v>
      </c>
      <c r="H130" s="246">
        <v>1</v>
      </c>
      <c r="I130" s="252">
        <f t="shared" si="8"/>
        <v>-7</v>
      </c>
      <c r="J130" s="166"/>
      <c r="K130" s="9"/>
      <c r="L130" s="225" t="s">
        <v>487</v>
      </c>
    </row>
    <row r="131" spans="1:12" ht="15">
      <c r="A131" s="5"/>
      <c r="B131" s="223"/>
      <c r="C131" s="244" t="s">
        <v>76</v>
      </c>
      <c r="D131" s="222"/>
      <c r="E131" s="246"/>
      <c r="F131" s="246">
        <v>1</v>
      </c>
      <c r="G131" s="246">
        <v>11.83</v>
      </c>
      <c r="H131" s="246">
        <v>1</v>
      </c>
      <c r="I131" s="252">
        <f t="shared" si="8"/>
        <v>11.83</v>
      </c>
      <c r="J131" s="166"/>
      <c r="K131" s="9"/>
      <c r="L131" s="225" t="s">
        <v>487</v>
      </c>
    </row>
    <row r="132" spans="1:12" ht="15">
      <c r="A132" s="5"/>
      <c r="B132" s="223"/>
      <c r="C132" s="244" t="s">
        <v>77</v>
      </c>
      <c r="D132" s="222"/>
      <c r="E132" s="246"/>
      <c r="F132" s="246">
        <v>1</v>
      </c>
      <c r="G132" s="246">
        <v>1.1000000000000001</v>
      </c>
      <c r="H132" s="246">
        <v>1</v>
      </c>
      <c r="I132" s="252">
        <f t="shared" si="8"/>
        <v>1.1000000000000001</v>
      </c>
      <c r="J132" s="166"/>
      <c r="K132" s="9"/>
      <c r="L132" s="225" t="s">
        <v>487</v>
      </c>
    </row>
    <row r="133" spans="1:12" ht="15">
      <c r="A133" s="5"/>
      <c r="B133" s="223"/>
      <c r="C133" s="244"/>
      <c r="D133" s="222"/>
      <c r="E133" s="246"/>
      <c r="F133" s="246">
        <v>1</v>
      </c>
      <c r="G133" s="246">
        <v>0.75</v>
      </c>
      <c r="H133" s="246">
        <v>1</v>
      </c>
      <c r="I133" s="252">
        <f t="shared" si="8"/>
        <v>0.75</v>
      </c>
      <c r="J133" s="166"/>
      <c r="K133" s="9"/>
      <c r="L133" s="225" t="s">
        <v>487</v>
      </c>
    </row>
    <row r="134" spans="1:12" ht="15">
      <c r="A134" s="5"/>
      <c r="B134" s="223"/>
      <c r="C134" s="244"/>
      <c r="D134" s="222"/>
      <c r="E134" s="246"/>
      <c r="F134" s="246">
        <v>1</v>
      </c>
      <c r="G134" s="246">
        <v>1.5</v>
      </c>
      <c r="H134" s="246">
        <v>1</v>
      </c>
      <c r="I134" s="252">
        <f t="shared" si="8"/>
        <v>1.5</v>
      </c>
      <c r="J134" s="166"/>
      <c r="K134" s="9"/>
      <c r="L134" s="225" t="s">
        <v>487</v>
      </c>
    </row>
    <row r="135" spans="1:12" ht="15">
      <c r="A135" s="5"/>
      <c r="B135" s="223"/>
      <c r="C135" s="244" t="s">
        <v>78</v>
      </c>
      <c r="D135" s="222"/>
      <c r="E135" s="246"/>
      <c r="F135" s="246">
        <v>1</v>
      </c>
      <c r="G135" s="246">
        <v>0.25</v>
      </c>
      <c r="H135" s="246">
        <v>1</v>
      </c>
      <c r="I135" s="252">
        <f t="shared" si="8"/>
        <v>0.25</v>
      </c>
      <c r="J135" s="166"/>
      <c r="K135" s="9"/>
      <c r="L135" s="225" t="s">
        <v>487</v>
      </c>
    </row>
    <row r="136" spans="1:12" ht="15">
      <c r="A136" s="5"/>
      <c r="B136" s="223"/>
      <c r="C136" s="244"/>
      <c r="D136" s="222"/>
      <c r="E136" s="246"/>
      <c r="F136" s="246">
        <v>1</v>
      </c>
      <c r="G136" s="246">
        <v>5</v>
      </c>
      <c r="H136" s="246">
        <v>1</v>
      </c>
      <c r="I136" s="252">
        <f t="shared" si="8"/>
        <v>5</v>
      </c>
      <c r="J136" s="166"/>
      <c r="K136" s="9"/>
      <c r="L136" s="225" t="s">
        <v>487</v>
      </c>
    </row>
    <row r="137" spans="1:12" ht="15">
      <c r="A137" s="5"/>
      <c r="B137" s="223"/>
      <c r="C137" s="244"/>
      <c r="D137" s="222"/>
      <c r="E137" s="246"/>
      <c r="F137" s="246">
        <v>1</v>
      </c>
      <c r="G137" s="246">
        <v>0.25</v>
      </c>
      <c r="H137" s="246">
        <v>1</v>
      </c>
      <c r="I137" s="252">
        <f t="shared" si="8"/>
        <v>0.25</v>
      </c>
      <c r="J137" s="166"/>
      <c r="K137" s="9"/>
      <c r="L137" s="225" t="s">
        <v>487</v>
      </c>
    </row>
    <row r="138" spans="1:12" ht="15">
      <c r="A138" s="5"/>
      <c r="B138" s="223"/>
      <c r="C138" s="244"/>
      <c r="D138" s="222"/>
      <c r="E138" s="246"/>
      <c r="F138" s="246">
        <v>1</v>
      </c>
      <c r="G138" s="246">
        <v>1.5</v>
      </c>
      <c r="H138" s="246">
        <v>1</v>
      </c>
      <c r="I138" s="252">
        <f t="shared" si="8"/>
        <v>1.5</v>
      </c>
      <c r="J138" s="166"/>
      <c r="K138" s="9"/>
      <c r="L138" s="225" t="s">
        <v>487</v>
      </c>
    </row>
    <row r="139" spans="1:12" ht="15">
      <c r="A139" s="5"/>
      <c r="B139" s="223"/>
      <c r="C139" s="244"/>
      <c r="D139" s="222"/>
      <c r="E139" s="246"/>
      <c r="F139" s="246">
        <v>1</v>
      </c>
      <c r="G139" s="246">
        <v>0.75</v>
      </c>
      <c r="H139" s="246">
        <v>1</v>
      </c>
      <c r="I139" s="252">
        <f t="shared" si="8"/>
        <v>0.75</v>
      </c>
      <c r="J139" s="166"/>
      <c r="K139" s="9"/>
      <c r="L139" s="225" t="s">
        <v>487</v>
      </c>
    </row>
    <row r="140" spans="1:12" ht="15">
      <c r="A140" s="5"/>
      <c r="B140" s="223"/>
      <c r="C140" s="244"/>
      <c r="D140" s="222"/>
      <c r="E140" s="246"/>
      <c r="F140" s="246">
        <v>1</v>
      </c>
      <c r="G140" s="246">
        <v>11.5</v>
      </c>
      <c r="H140" s="246">
        <v>1</v>
      </c>
      <c r="I140" s="252">
        <f t="shared" si="8"/>
        <v>11.5</v>
      </c>
      <c r="J140" s="166"/>
      <c r="K140" s="9"/>
      <c r="L140" s="225" t="s">
        <v>487</v>
      </c>
    </row>
    <row r="141" spans="1:12" ht="15">
      <c r="A141" s="5"/>
      <c r="B141" s="223"/>
      <c r="C141" s="244"/>
      <c r="D141" s="222"/>
      <c r="E141" s="246"/>
      <c r="F141" s="246">
        <v>1</v>
      </c>
      <c r="G141" s="246">
        <v>0.75</v>
      </c>
      <c r="H141" s="246">
        <v>1</v>
      </c>
      <c r="I141" s="252">
        <f t="shared" si="8"/>
        <v>0.75</v>
      </c>
      <c r="J141" s="166"/>
      <c r="K141" s="9"/>
      <c r="L141" s="225" t="s">
        <v>487</v>
      </c>
    </row>
    <row r="142" spans="1:12" ht="15">
      <c r="A142" s="5"/>
      <c r="B142" s="223"/>
      <c r="C142" s="244" t="s">
        <v>79</v>
      </c>
      <c r="D142" s="222"/>
      <c r="E142" s="246"/>
      <c r="F142" s="246">
        <v>1</v>
      </c>
      <c r="G142" s="246">
        <v>6.68</v>
      </c>
      <c r="H142" s="246">
        <v>1</v>
      </c>
      <c r="I142" s="252">
        <f t="shared" si="8"/>
        <v>6.68</v>
      </c>
      <c r="J142" s="166"/>
      <c r="K142" s="9"/>
      <c r="L142" s="225" t="s">
        <v>487</v>
      </c>
    </row>
    <row r="143" spans="1:12" ht="15">
      <c r="A143" s="5"/>
      <c r="B143" s="223"/>
      <c r="C143" s="225"/>
      <c r="D143" s="223"/>
      <c r="E143" s="6"/>
      <c r="F143" s="6"/>
      <c r="G143" s="6"/>
      <c r="H143" s="6"/>
      <c r="I143" s="8"/>
      <c r="J143" s="10"/>
      <c r="K143" s="9"/>
      <c r="L143" s="225"/>
    </row>
    <row r="144" spans="1:12" ht="30">
      <c r="A144" s="5">
        <v>18</v>
      </c>
      <c r="B144" s="223" t="s">
        <v>50</v>
      </c>
      <c r="C144" s="223" t="s">
        <v>61</v>
      </c>
      <c r="D144" s="223" t="s">
        <v>1</v>
      </c>
      <c r="E144" s="5">
        <v>1</v>
      </c>
      <c r="F144" s="5"/>
      <c r="G144" s="5"/>
      <c r="H144" s="5"/>
      <c r="I144" s="224"/>
      <c r="J144" s="10"/>
      <c r="K144" s="9">
        <v>0</v>
      </c>
      <c r="L144" s="225"/>
    </row>
    <row r="145" spans="1:12" ht="15">
      <c r="A145" s="257"/>
      <c r="B145" s="257"/>
      <c r="C145" s="219" t="s">
        <v>51</v>
      </c>
      <c r="D145" s="257"/>
      <c r="E145" s="257"/>
      <c r="F145" s="257"/>
      <c r="G145" s="257"/>
      <c r="H145" s="257"/>
      <c r="I145" s="257"/>
      <c r="J145" s="258"/>
      <c r="K145" s="257"/>
      <c r="L145" s="257"/>
    </row>
    <row r="146" spans="1:12" ht="15">
      <c r="A146" s="225"/>
      <c r="B146" s="225"/>
      <c r="C146" s="259" t="s">
        <v>52</v>
      </c>
      <c r="D146" s="225"/>
      <c r="E146" s="225"/>
      <c r="F146" s="225"/>
      <c r="G146" s="225"/>
      <c r="H146" s="225"/>
      <c r="I146" s="225"/>
      <c r="J146" s="225"/>
      <c r="K146" s="225"/>
      <c r="L146" s="225"/>
    </row>
    <row r="147" spans="1:12" ht="15.75">
      <c r="A147" s="257"/>
      <c r="B147" s="257"/>
      <c r="C147" s="219" t="s">
        <v>53</v>
      </c>
      <c r="D147" s="257"/>
      <c r="E147" s="257"/>
      <c r="F147" s="257"/>
      <c r="G147" s="257"/>
      <c r="H147" s="257"/>
      <c r="I147" s="257"/>
      <c r="J147" s="257"/>
      <c r="K147" s="260"/>
      <c r="L147" s="257"/>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theme="9" tint="-0.249977111117893"/>
  </sheetPr>
  <dimension ref="A1:F62"/>
  <sheetViews>
    <sheetView topLeftCell="A4" zoomScale="90" zoomScaleNormal="90" workbookViewId="0">
      <pane ySplit="1" topLeftCell="A5" activePane="bottomLeft" state="frozen"/>
      <selection activeCell="A4" sqref="A4"/>
      <selection pane="bottomLeft" activeCell="D8" sqref="D8"/>
    </sheetView>
  </sheetViews>
  <sheetFormatPr defaultRowHeight="12.75"/>
  <cols>
    <col min="2" max="2" width="61.6640625" customWidth="1"/>
    <col min="4" max="4" width="23.33203125" style="299" customWidth="1"/>
    <col min="5" max="5" width="26.1640625" style="299" customWidth="1"/>
    <col min="6" max="6" width="25" style="299" customWidth="1"/>
  </cols>
  <sheetData>
    <row r="1" spans="1:6" ht="15.75" hidden="1">
      <c r="A1" s="531" t="s">
        <v>111</v>
      </c>
      <c r="B1" s="531"/>
      <c r="C1" s="531"/>
      <c r="D1" s="531"/>
      <c r="E1" s="531"/>
      <c r="F1" s="531"/>
    </row>
    <row r="2" spans="1:6" ht="15.75" hidden="1">
      <c r="A2" s="532" t="s">
        <v>112</v>
      </c>
      <c r="B2" s="532"/>
      <c r="C2" s="532"/>
      <c r="D2" s="532"/>
      <c r="E2" s="532"/>
      <c r="F2" s="532"/>
    </row>
    <row r="3" spans="1:6" ht="15.75" hidden="1">
      <c r="A3" s="533" t="s">
        <v>113</v>
      </c>
      <c r="B3" s="533"/>
      <c r="C3" s="533"/>
      <c r="D3" s="533"/>
      <c r="E3" s="533"/>
      <c r="F3" s="533"/>
    </row>
    <row r="4" spans="1:6" ht="35.25" customHeight="1">
      <c r="A4" s="11" t="s">
        <v>114</v>
      </c>
      <c r="B4" s="11" t="s">
        <v>115</v>
      </c>
      <c r="C4" s="11" t="s">
        <v>116</v>
      </c>
      <c r="D4" s="276" t="s">
        <v>67</v>
      </c>
      <c r="E4" s="276" t="s">
        <v>515</v>
      </c>
      <c r="F4" s="385" t="s">
        <v>512</v>
      </c>
    </row>
    <row r="5" spans="1:6" ht="15.75">
      <c r="A5" s="12" t="s">
        <v>119</v>
      </c>
      <c r="B5" s="13" t="s">
        <v>120</v>
      </c>
      <c r="C5" s="14"/>
      <c r="D5" s="277"/>
      <c r="E5" s="278"/>
      <c r="F5" s="278"/>
    </row>
    <row r="6" spans="1:6" ht="204.75" hidden="1" customHeight="1">
      <c r="A6" s="15">
        <v>1</v>
      </c>
      <c r="B6" s="16" t="s">
        <v>121</v>
      </c>
      <c r="C6" s="17"/>
      <c r="D6" s="280"/>
      <c r="E6" s="281"/>
      <c r="F6" s="281"/>
    </row>
    <row r="7" spans="1:6" ht="15.75" hidden="1" customHeight="1">
      <c r="A7" s="15">
        <v>1.1000000000000001</v>
      </c>
      <c r="B7" s="16" t="s">
        <v>122</v>
      </c>
      <c r="C7" s="15" t="s">
        <v>123</v>
      </c>
      <c r="D7" s="282"/>
      <c r="E7" s="279"/>
      <c r="F7" s="279"/>
    </row>
    <row r="8" spans="1:6" ht="15.75">
      <c r="A8" s="15">
        <v>1.2</v>
      </c>
      <c r="B8" s="16" t="s">
        <v>124</v>
      </c>
      <c r="C8" s="15" t="s">
        <v>123</v>
      </c>
      <c r="D8" s="283">
        <f>'BIKANERVAL PLUMBING JMS'!G7</f>
        <v>42.400000000000006</v>
      </c>
      <c r="E8" s="284">
        <v>330</v>
      </c>
      <c r="F8" s="283">
        <f>D8*E8</f>
        <v>13992.000000000002</v>
      </c>
    </row>
    <row r="9" spans="1:6" ht="15.75">
      <c r="A9" s="15">
        <v>1.3</v>
      </c>
      <c r="B9" s="16" t="s">
        <v>125</v>
      </c>
      <c r="C9" s="15" t="s">
        <v>123</v>
      </c>
      <c r="D9" s="283">
        <f>'BIKANERVAL PLUMBING JMS'!G17</f>
        <v>16.75</v>
      </c>
      <c r="E9" s="284">
        <v>420</v>
      </c>
      <c r="F9" s="283">
        <f>D9*E9</f>
        <v>7035</v>
      </c>
    </row>
    <row r="10" spans="1:6" ht="15.75" hidden="1" customHeight="1">
      <c r="A10" s="15">
        <v>1.4</v>
      </c>
      <c r="B10" s="16" t="s">
        <v>126</v>
      </c>
      <c r="C10" s="15" t="s">
        <v>123</v>
      </c>
      <c r="D10" s="280"/>
      <c r="E10" s="285"/>
      <c r="F10" s="279"/>
    </row>
    <row r="11" spans="1:6" ht="15.75" hidden="1" customHeight="1">
      <c r="A11" s="15"/>
      <c r="B11" s="16"/>
      <c r="C11" s="15"/>
      <c r="D11" s="280"/>
      <c r="E11" s="279"/>
      <c r="F11" s="279"/>
    </row>
    <row r="12" spans="1:6" ht="63">
      <c r="A12" s="15">
        <v>2</v>
      </c>
      <c r="B12" s="16" t="s">
        <v>127</v>
      </c>
      <c r="C12" s="15"/>
      <c r="D12" s="280"/>
      <c r="E12" s="279"/>
      <c r="F12" s="279"/>
    </row>
    <row r="13" spans="1:6" ht="15.75" hidden="1" customHeight="1">
      <c r="A13" s="15">
        <v>2.1</v>
      </c>
      <c r="B13" s="16" t="s">
        <v>128</v>
      </c>
      <c r="C13" s="18" t="s">
        <v>129</v>
      </c>
      <c r="D13" s="280"/>
      <c r="E13" s="286"/>
      <c r="F13" s="279"/>
    </row>
    <row r="14" spans="1:6" ht="15.75">
      <c r="A14" s="15">
        <v>2.2000000000000002</v>
      </c>
      <c r="B14" s="16" t="s">
        <v>130</v>
      </c>
      <c r="C14" s="18" t="s">
        <v>129</v>
      </c>
      <c r="D14" s="287">
        <f>'BIKANERVAL PLUMBING JMS'!G25</f>
        <v>2</v>
      </c>
      <c r="E14" s="288">
        <v>1350</v>
      </c>
      <c r="F14" s="283">
        <f>D14*E14</f>
        <v>2700</v>
      </c>
    </row>
    <row r="15" spans="1:6" ht="15.75" hidden="1" customHeight="1">
      <c r="A15" s="15">
        <v>2.2999999999999998</v>
      </c>
      <c r="B15" s="19" t="s">
        <v>126</v>
      </c>
      <c r="C15" s="18" t="s">
        <v>129</v>
      </c>
      <c r="D15" s="289"/>
      <c r="E15" s="286"/>
      <c r="F15" s="279"/>
    </row>
    <row r="16" spans="1:6" ht="15.75" hidden="1" customHeight="1">
      <c r="A16" s="15">
        <v>2.4</v>
      </c>
      <c r="B16" s="19" t="s">
        <v>131</v>
      </c>
      <c r="C16" s="18" t="s">
        <v>129</v>
      </c>
      <c r="D16" s="280"/>
      <c r="E16" s="279"/>
      <c r="F16" s="279"/>
    </row>
    <row r="17" spans="1:6" ht="15.75" hidden="1" customHeight="1">
      <c r="A17" s="15"/>
      <c r="B17" s="19"/>
      <c r="C17" s="18"/>
      <c r="D17" s="280"/>
      <c r="E17" s="279"/>
      <c r="F17" s="279"/>
    </row>
    <row r="18" spans="1:6" ht="63">
      <c r="A18" s="15">
        <v>3</v>
      </c>
      <c r="B18" s="16" t="s">
        <v>132</v>
      </c>
      <c r="C18" s="18"/>
      <c r="D18" s="280"/>
      <c r="E18" s="279"/>
      <c r="F18" s="279"/>
    </row>
    <row r="19" spans="1:6" ht="15.75">
      <c r="A19" s="15">
        <v>3.1</v>
      </c>
      <c r="B19" s="16" t="s">
        <v>130</v>
      </c>
      <c r="C19" s="18" t="s">
        <v>129</v>
      </c>
      <c r="D19" s="290"/>
      <c r="E19" s="291"/>
      <c r="F19" s="291">
        <f>D19*E19</f>
        <v>0</v>
      </c>
    </row>
    <row r="20" spans="1:6" ht="47.25">
      <c r="A20" s="15">
        <v>4</v>
      </c>
      <c r="B20" s="16" t="s">
        <v>133</v>
      </c>
      <c r="C20" s="18"/>
      <c r="D20" s="280"/>
      <c r="E20" s="279"/>
      <c r="F20" s="279"/>
    </row>
    <row r="21" spans="1:6" ht="15.75">
      <c r="A21" s="15">
        <v>4.0999999999999996</v>
      </c>
      <c r="B21" s="16" t="s">
        <v>130</v>
      </c>
      <c r="C21" s="18" t="s">
        <v>129</v>
      </c>
      <c r="D21" s="290"/>
      <c r="E21" s="291"/>
      <c r="F21" s="291"/>
    </row>
    <row r="22" spans="1:6" ht="15.75" hidden="1" customHeight="1">
      <c r="A22" s="15"/>
      <c r="B22" s="19"/>
      <c r="C22" s="18"/>
      <c r="D22" s="280"/>
      <c r="E22" s="279"/>
      <c r="F22" s="279"/>
    </row>
    <row r="23" spans="1:6" ht="78.75">
      <c r="A23" s="15">
        <v>5</v>
      </c>
      <c r="B23" s="16" t="s">
        <v>134</v>
      </c>
      <c r="C23" s="18"/>
      <c r="D23" s="280"/>
      <c r="E23" s="279"/>
      <c r="F23" s="279"/>
    </row>
    <row r="24" spans="1:6" ht="15.75">
      <c r="A24" s="15">
        <v>5.0999999999999996</v>
      </c>
      <c r="B24" s="16" t="s">
        <v>135</v>
      </c>
      <c r="C24" s="18" t="s">
        <v>129</v>
      </c>
      <c r="D24" s="290"/>
      <c r="E24" s="291"/>
      <c r="F24" s="291"/>
    </row>
    <row r="25" spans="1:6" ht="15.75" hidden="1" customHeight="1">
      <c r="A25" s="15">
        <v>5.2</v>
      </c>
      <c r="B25" s="16" t="s">
        <v>136</v>
      </c>
      <c r="C25" s="18" t="s">
        <v>129</v>
      </c>
      <c r="D25" s="280"/>
      <c r="E25" s="279"/>
      <c r="F25" s="279"/>
    </row>
    <row r="26" spans="1:6" ht="15.75" hidden="1" customHeight="1">
      <c r="A26" s="15">
        <v>5.3</v>
      </c>
      <c r="B26" s="16" t="s">
        <v>137</v>
      </c>
      <c r="C26" s="18" t="s">
        <v>129</v>
      </c>
      <c r="D26" s="280"/>
      <c r="E26" s="279"/>
      <c r="F26" s="279"/>
    </row>
    <row r="27" spans="1:6" ht="15.75" hidden="1" customHeight="1">
      <c r="A27" s="15"/>
      <c r="B27" s="16"/>
      <c r="C27" s="18"/>
      <c r="D27" s="280"/>
      <c r="E27" s="279"/>
      <c r="F27" s="279"/>
    </row>
    <row r="28" spans="1:6" ht="110.25">
      <c r="A28" s="15">
        <v>6</v>
      </c>
      <c r="B28" s="16" t="s">
        <v>138</v>
      </c>
      <c r="C28" s="15" t="s">
        <v>139</v>
      </c>
      <c r="D28" s="290"/>
      <c r="E28" s="286"/>
      <c r="F28" s="291"/>
    </row>
    <row r="29" spans="1:6" ht="15.75">
      <c r="A29" s="15">
        <v>6.1</v>
      </c>
      <c r="B29" s="19" t="s">
        <v>140</v>
      </c>
      <c r="C29" s="15" t="s">
        <v>129</v>
      </c>
      <c r="D29" s="290">
        <f>'BIKANERVAL PLUMBING JMS'!G41</f>
        <v>1</v>
      </c>
      <c r="E29" s="286">
        <v>8500</v>
      </c>
      <c r="F29" s="291">
        <f>D29*E29</f>
        <v>8500</v>
      </c>
    </row>
    <row r="30" spans="1:6" ht="15.75">
      <c r="A30" s="15">
        <v>6.2</v>
      </c>
      <c r="B30" s="19" t="s">
        <v>141</v>
      </c>
      <c r="C30" s="15" t="s">
        <v>129</v>
      </c>
      <c r="D30" s="290"/>
      <c r="E30" s="286"/>
      <c r="F30" s="291"/>
    </row>
    <row r="31" spans="1:6" ht="15.75">
      <c r="A31" s="15">
        <v>6.3</v>
      </c>
      <c r="B31" s="19" t="s">
        <v>142</v>
      </c>
      <c r="C31" s="15" t="s">
        <v>129</v>
      </c>
      <c r="D31" s="287">
        <f>'BIKANERVAL PLUMBING JMS'!G43</f>
        <v>1</v>
      </c>
      <c r="E31" s="288">
        <v>16000</v>
      </c>
      <c r="F31" s="283">
        <f>D31*E31</f>
        <v>16000</v>
      </c>
    </row>
    <row r="32" spans="1:6" ht="15.75">
      <c r="A32" s="15"/>
      <c r="B32" s="19"/>
      <c r="C32" s="15"/>
      <c r="D32" s="290"/>
      <c r="E32" s="286"/>
      <c r="F32" s="291"/>
    </row>
    <row r="33" spans="1:6" ht="15.75">
      <c r="A33" s="15">
        <v>7</v>
      </c>
      <c r="B33" s="19" t="s">
        <v>143</v>
      </c>
      <c r="C33" s="15" t="s">
        <v>47</v>
      </c>
      <c r="D33" s="290"/>
      <c r="E33" s="286"/>
      <c r="F33" s="291"/>
    </row>
    <row r="34" spans="1:6" ht="15.75">
      <c r="A34" s="15">
        <v>8</v>
      </c>
      <c r="B34" s="19" t="s">
        <v>144</v>
      </c>
      <c r="C34" s="15" t="s">
        <v>47</v>
      </c>
      <c r="D34" s="290"/>
      <c r="E34" s="286"/>
      <c r="F34" s="291"/>
    </row>
    <row r="35" spans="1:6" ht="15.75">
      <c r="A35" s="15">
        <v>9</v>
      </c>
      <c r="B35" s="19" t="s">
        <v>145</v>
      </c>
      <c r="C35" s="15" t="s">
        <v>47</v>
      </c>
      <c r="D35" s="290"/>
      <c r="E35" s="286"/>
      <c r="F35" s="291"/>
    </row>
    <row r="36" spans="1:6" ht="15.75">
      <c r="A36" s="21" t="s">
        <v>146</v>
      </c>
      <c r="B36" s="22" t="s">
        <v>147</v>
      </c>
      <c r="C36" s="22"/>
      <c r="D36" s="292"/>
      <c r="E36" s="293"/>
      <c r="F36" s="293"/>
    </row>
    <row r="37" spans="1:6" ht="110.25" hidden="1" customHeight="1">
      <c r="A37" s="15">
        <v>1</v>
      </c>
      <c r="B37" s="23" t="s">
        <v>148</v>
      </c>
      <c r="C37" s="17"/>
      <c r="D37" s="280"/>
      <c r="E37" s="279"/>
      <c r="F37" s="279"/>
    </row>
    <row r="38" spans="1:6" ht="15.75">
      <c r="A38" s="15">
        <v>1.1000000000000001</v>
      </c>
      <c r="B38" s="19" t="s">
        <v>149</v>
      </c>
      <c r="C38" s="15" t="s">
        <v>123</v>
      </c>
      <c r="D38" s="290"/>
      <c r="E38" s="286"/>
      <c r="F38" s="291"/>
    </row>
    <row r="39" spans="1:6" ht="15.75">
      <c r="A39" s="15">
        <v>1.2</v>
      </c>
      <c r="B39" s="19" t="s">
        <v>150</v>
      </c>
      <c r="C39" s="15" t="s">
        <v>123</v>
      </c>
      <c r="D39" s="290"/>
      <c r="E39" s="286"/>
      <c r="F39" s="291"/>
    </row>
    <row r="40" spans="1:6" ht="15.75">
      <c r="A40" s="15">
        <v>1.3</v>
      </c>
      <c r="B40" s="19" t="s">
        <v>151</v>
      </c>
      <c r="C40" s="18" t="s">
        <v>123</v>
      </c>
      <c r="D40" s="287">
        <f>'BIKANERVAL PLUMBING JMS'!G52</f>
        <v>14</v>
      </c>
      <c r="E40" s="288">
        <v>460</v>
      </c>
      <c r="F40" s="283">
        <f>D40*E40</f>
        <v>6440</v>
      </c>
    </row>
    <row r="41" spans="1:6" ht="15.75" hidden="1" customHeight="1">
      <c r="A41" s="15">
        <v>1.4</v>
      </c>
      <c r="B41" s="19" t="s">
        <v>152</v>
      </c>
      <c r="C41" s="18" t="s">
        <v>123</v>
      </c>
      <c r="D41" s="280"/>
      <c r="E41" s="286"/>
      <c r="F41" s="279"/>
    </row>
    <row r="42" spans="1:6" ht="15.75" hidden="1" customHeight="1">
      <c r="A42" s="15"/>
      <c r="B42" s="19"/>
      <c r="C42" s="18"/>
      <c r="D42" s="280"/>
      <c r="E42" s="279"/>
      <c r="F42" s="279"/>
    </row>
    <row r="43" spans="1:6" ht="126" hidden="1" customHeight="1">
      <c r="A43" s="15">
        <v>2</v>
      </c>
      <c r="B43" s="24" t="s">
        <v>153</v>
      </c>
      <c r="C43" s="25"/>
      <c r="D43" s="280"/>
      <c r="E43" s="285"/>
      <c r="F43" s="279"/>
    </row>
    <row r="44" spans="1:6" ht="15.75" hidden="1" customHeight="1">
      <c r="A44" s="15">
        <v>2.1</v>
      </c>
      <c r="B44" s="24" t="s">
        <v>154</v>
      </c>
      <c r="C44" s="25" t="s">
        <v>155</v>
      </c>
      <c r="D44" s="280"/>
      <c r="E44" s="285"/>
      <c r="F44" s="279"/>
    </row>
    <row r="45" spans="1:6" ht="31.5" hidden="1" customHeight="1">
      <c r="A45" s="15">
        <v>2.2000000000000002</v>
      </c>
      <c r="B45" s="24" t="s">
        <v>156</v>
      </c>
      <c r="C45" s="25" t="s">
        <v>155</v>
      </c>
      <c r="D45" s="280"/>
      <c r="E45" s="285"/>
      <c r="F45" s="279"/>
    </row>
    <row r="46" spans="1:6" ht="31.5" hidden="1" customHeight="1">
      <c r="A46" s="15">
        <v>2.2999999999999998</v>
      </c>
      <c r="B46" s="24" t="s">
        <v>157</v>
      </c>
      <c r="C46" s="25" t="s">
        <v>155</v>
      </c>
      <c r="D46" s="280"/>
      <c r="E46" s="279"/>
      <c r="F46" s="279"/>
    </row>
    <row r="47" spans="1:6" ht="31.5">
      <c r="A47" s="15">
        <v>2.4</v>
      </c>
      <c r="B47" s="24" t="s">
        <v>158</v>
      </c>
      <c r="C47" s="25" t="s">
        <v>155</v>
      </c>
      <c r="D47" s="287">
        <f>'BIKANERVAL PLUMBING JMS'!G64</f>
        <v>7</v>
      </c>
      <c r="E47" s="288">
        <v>1250</v>
      </c>
      <c r="F47" s="283">
        <f>D47*E47</f>
        <v>8750</v>
      </c>
    </row>
    <row r="48" spans="1:6" ht="15.75">
      <c r="A48" s="26" t="s">
        <v>159</v>
      </c>
      <c r="B48" s="27" t="s">
        <v>160</v>
      </c>
      <c r="C48" s="28"/>
      <c r="D48" s="294"/>
      <c r="E48" s="293"/>
      <c r="F48" s="293"/>
    </row>
    <row r="49" spans="1:6" ht="31.5" hidden="1" customHeight="1">
      <c r="A49" s="29"/>
      <c r="B49" s="30" t="s">
        <v>161</v>
      </c>
      <c r="C49" s="31"/>
      <c r="D49" s="295"/>
      <c r="E49" s="293"/>
      <c r="F49" s="293"/>
    </row>
    <row r="50" spans="1:6" ht="15.75" hidden="1" customHeight="1">
      <c r="A50" s="32"/>
      <c r="B50" s="33"/>
      <c r="C50" s="34"/>
      <c r="D50" s="296"/>
      <c r="E50" s="291"/>
      <c r="F50" s="291"/>
    </row>
    <row r="51" spans="1:6" ht="110.25" hidden="1" customHeight="1">
      <c r="A51" s="15">
        <v>1.1000000000000001</v>
      </c>
      <c r="B51" s="35" t="s">
        <v>162</v>
      </c>
      <c r="C51" s="20" t="s">
        <v>47</v>
      </c>
      <c r="D51" s="297"/>
      <c r="E51" s="291"/>
      <c r="F51" s="279"/>
    </row>
    <row r="52" spans="1:6" ht="94.5" hidden="1" customHeight="1">
      <c r="A52" s="15">
        <v>1.2</v>
      </c>
      <c r="B52" s="35" t="s">
        <v>163</v>
      </c>
      <c r="C52" s="20" t="s">
        <v>47</v>
      </c>
      <c r="D52" s="297"/>
      <c r="E52" s="291"/>
      <c r="F52" s="279"/>
    </row>
    <row r="53" spans="1:6" ht="110.25" hidden="1" customHeight="1">
      <c r="A53" s="15">
        <v>1.3</v>
      </c>
      <c r="B53" s="35" t="s">
        <v>164</v>
      </c>
      <c r="C53" s="20" t="s">
        <v>47</v>
      </c>
      <c r="D53" s="297"/>
      <c r="E53" s="291"/>
      <c r="F53" s="279"/>
    </row>
    <row r="54" spans="1:6" ht="110.25" hidden="1" customHeight="1">
      <c r="A54" s="15">
        <v>1.4</v>
      </c>
      <c r="B54" s="35" t="s">
        <v>165</v>
      </c>
      <c r="C54" s="20" t="s">
        <v>47</v>
      </c>
      <c r="D54" s="297"/>
      <c r="E54" s="291"/>
      <c r="F54" s="279"/>
    </row>
    <row r="55" spans="1:6" ht="15.75" hidden="1" customHeight="1">
      <c r="A55" s="15"/>
      <c r="B55" s="35"/>
      <c r="C55" s="20"/>
      <c r="D55" s="297"/>
      <c r="E55" s="291"/>
      <c r="F55" s="279"/>
    </row>
    <row r="56" spans="1:6" ht="47.25">
      <c r="A56" s="15">
        <v>1.2</v>
      </c>
      <c r="B56" s="35" t="s">
        <v>166</v>
      </c>
      <c r="C56" s="20" t="s">
        <v>47</v>
      </c>
      <c r="D56" s="298">
        <f>'BIKANERVAL PLUMBING JMS'!G73</f>
        <v>3</v>
      </c>
      <c r="E56" s="283">
        <v>5500</v>
      </c>
      <c r="F56" s="283">
        <f>D56*E56</f>
        <v>16500</v>
      </c>
    </row>
    <row r="57" spans="1:6" ht="31.5">
      <c r="A57" s="15">
        <v>1.4</v>
      </c>
      <c r="B57" s="35" t="s">
        <v>167</v>
      </c>
      <c r="C57" s="20" t="s">
        <v>47</v>
      </c>
      <c r="D57" s="298">
        <f>'BIKANERVAL PLUMBING JMS'!G74</f>
        <v>10</v>
      </c>
      <c r="E57" s="283">
        <v>1250</v>
      </c>
      <c r="F57" s="283">
        <f>D57*E57</f>
        <v>12500</v>
      </c>
    </row>
    <row r="58" spans="1:6" ht="15.75">
      <c r="A58" s="26" t="s">
        <v>168</v>
      </c>
      <c r="B58" s="27" t="s">
        <v>169</v>
      </c>
      <c r="C58" s="28"/>
      <c r="D58" s="294"/>
      <c r="E58" s="293"/>
      <c r="F58" s="293"/>
    </row>
    <row r="59" spans="1:6" ht="31.5">
      <c r="A59" s="29"/>
      <c r="B59" s="30" t="s">
        <v>170</v>
      </c>
      <c r="C59" s="31"/>
      <c r="D59" s="295"/>
      <c r="E59" s="293"/>
      <c r="F59" s="293"/>
    </row>
    <row r="60" spans="1:6" ht="15.75" hidden="1" customHeight="1">
      <c r="A60" s="32"/>
      <c r="B60" s="33"/>
      <c r="C60" s="34"/>
      <c r="D60" s="296"/>
      <c r="E60" s="291"/>
      <c r="F60" s="291"/>
    </row>
    <row r="61" spans="1:6" ht="110.25">
      <c r="A61" s="471">
        <v>1</v>
      </c>
      <c r="B61" s="472" t="s">
        <v>171</v>
      </c>
      <c r="C61" s="473" t="s">
        <v>129</v>
      </c>
      <c r="D61" s="287">
        <f>'BIKANERVAL PLUMBING JMS'!G78</f>
        <v>2</v>
      </c>
      <c r="E61" s="287">
        <v>8500</v>
      </c>
      <c r="F61" s="283">
        <f>D61*E61</f>
        <v>17000</v>
      </c>
    </row>
    <row r="62" spans="1:6" ht="19.5" customHeight="1">
      <c r="A62" s="474"/>
      <c r="B62" s="474"/>
      <c r="C62" s="474"/>
      <c r="D62" s="534" t="s">
        <v>518</v>
      </c>
      <c r="E62" s="534"/>
      <c r="F62" s="475">
        <f>SUM(F7:F61)</f>
        <v>109417</v>
      </c>
    </row>
  </sheetData>
  <autoFilter ref="A4:F62" xr:uid="{00000000-0001-0000-0200-000000000000}"/>
  <mergeCells count="4">
    <mergeCell ref="A1:F1"/>
    <mergeCell ref="A2:F2"/>
    <mergeCell ref="A3:F3"/>
    <mergeCell ref="D62:E6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theme="9" tint="-0.249977111117893"/>
  </sheetPr>
  <dimension ref="A2:J99"/>
  <sheetViews>
    <sheetView topLeftCell="A3" workbookViewId="0">
      <pane ySplit="1" topLeftCell="A5" activePane="bottomLeft" state="frozen"/>
      <selection activeCell="A3" sqref="A3"/>
      <selection pane="bottomLeft" activeCell="C13" sqref="C13"/>
    </sheetView>
  </sheetViews>
  <sheetFormatPr defaultRowHeight="12.75"/>
  <cols>
    <col min="2" max="2" width="68.5" customWidth="1"/>
    <col min="4" max="4" width="18.5" style="267" customWidth="1"/>
    <col min="5" max="5" width="11.5" style="267" customWidth="1"/>
    <col min="6" max="6" width="18.33203125" style="267" customWidth="1"/>
    <col min="7" max="7" width="27" style="267" customWidth="1"/>
    <col min="8" max="8" width="12.5" style="267" customWidth="1"/>
    <col min="9" max="9" width="21.33203125" style="267" customWidth="1"/>
    <col min="10" max="10" width="16.6640625" customWidth="1"/>
  </cols>
  <sheetData>
    <row r="2" spans="1:9" ht="15.75" hidden="1">
      <c r="A2" s="533" t="s">
        <v>113</v>
      </c>
      <c r="B2" s="533"/>
      <c r="C2" s="533"/>
      <c r="D2" s="533"/>
      <c r="E2" s="533"/>
      <c r="F2" s="533"/>
      <c r="G2" s="533"/>
      <c r="H2" s="533"/>
      <c r="I2" s="533"/>
    </row>
    <row r="3" spans="1:9" ht="15.75">
      <c r="A3" s="11" t="s">
        <v>114</v>
      </c>
      <c r="B3" s="11" t="s">
        <v>115</v>
      </c>
      <c r="C3" s="11" t="s">
        <v>116</v>
      </c>
      <c r="D3" s="476" t="s">
        <v>64</v>
      </c>
      <c r="E3" s="476" t="s">
        <v>173</v>
      </c>
      <c r="F3" s="476" t="s">
        <v>65</v>
      </c>
      <c r="G3" s="476" t="s">
        <v>67</v>
      </c>
      <c r="H3" s="476" t="s">
        <v>117</v>
      </c>
      <c r="I3" s="476" t="s">
        <v>118</v>
      </c>
    </row>
    <row r="4" spans="1:9" ht="15.75">
      <c r="A4" s="12" t="s">
        <v>119</v>
      </c>
      <c r="B4" s="13" t="s">
        <v>120</v>
      </c>
      <c r="C4" s="14"/>
      <c r="D4" s="477"/>
      <c r="E4" s="477"/>
      <c r="F4" s="477"/>
      <c r="G4" s="477"/>
      <c r="H4" s="478"/>
      <c r="I4" s="478"/>
    </row>
    <row r="5" spans="1:9" ht="189">
      <c r="A5" s="15">
        <v>1</v>
      </c>
      <c r="B5" s="16" t="s">
        <v>121</v>
      </c>
      <c r="C5" s="17"/>
      <c r="D5" s="479"/>
      <c r="E5" s="479"/>
      <c r="F5" s="479"/>
      <c r="G5" s="479"/>
      <c r="H5" s="480"/>
      <c r="I5" s="480"/>
    </row>
    <row r="6" spans="1:9" ht="15.75">
      <c r="A6" s="15">
        <v>1.1000000000000001</v>
      </c>
      <c r="B6" s="16" t="s">
        <v>122</v>
      </c>
      <c r="C6" s="15" t="s">
        <v>123</v>
      </c>
      <c r="D6" s="481">
        <v>0</v>
      </c>
      <c r="E6" s="481"/>
      <c r="F6" s="481"/>
      <c r="G6" s="481"/>
      <c r="H6" s="482"/>
      <c r="I6" s="482"/>
    </row>
    <row r="7" spans="1:9" ht="15.75">
      <c r="A7" s="15">
        <v>1.2</v>
      </c>
      <c r="B7" s="16" t="s">
        <v>124</v>
      </c>
      <c r="C7" s="15" t="s">
        <v>123</v>
      </c>
      <c r="D7" s="481">
        <v>50</v>
      </c>
      <c r="E7" s="481"/>
      <c r="F7" s="481"/>
      <c r="G7" s="483">
        <f>SUM(G8:G15)</f>
        <v>42.400000000000006</v>
      </c>
      <c r="H7" s="484"/>
      <c r="I7" s="482" t="s">
        <v>487</v>
      </c>
    </row>
    <row r="8" spans="1:9" ht="15.75">
      <c r="A8" s="183"/>
      <c r="B8" s="196" t="s">
        <v>477</v>
      </c>
      <c r="C8" s="7"/>
      <c r="D8" s="485"/>
      <c r="E8" s="486">
        <v>1</v>
      </c>
      <c r="F8" s="486">
        <v>3</v>
      </c>
      <c r="G8" s="487">
        <f t="shared" ref="G8:G15" si="0">F8*E8</f>
        <v>3</v>
      </c>
      <c r="H8" s="488"/>
      <c r="I8" s="482" t="s">
        <v>487</v>
      </c>
    </row>
    <row r="9" spans="1:9" ht="15.75">
      <c r="A9" s="183"/>
      <c r="B9" s="196" t="s">
        <v>457</v>
      </c>
      <c r="C9" s="7"/>
      <c r="D9" s="485"/>
      <c r="E9" s="486">
        <v>6</v>
      </c>
      <c r="F9" s="486">
        <v>2</v>
      </c>
      <c r="G9" s="487">
        <f t="shared" si="0"/>
        <v>12</v>
      </c>
      <c r="H9" s="488"/>
      <c r="I9" s="482" t="s">
        <v>487</v>
      </c>
    </row>
    <row r="10" spans="1:9" ht="16.5" customHeight="1">
      <c r="A10" s="183"/>
      <c r="B10" s="196" t="s">
        <v>174</v>
      </c>
      <c r="C10" s="7"/>
      <c r="D10" s="485"/>
      <c r="E10" s="486">
        <v>1</v>
      </c>
      <c r="F10" s="486">
        <v>4</v>
      </c>
      <c r="G10" s="487">
        <f t="shared" si="0"/>
        <v>4</v>
      </c>
      <c r="H10" s="488"/>
      <c r="I10" s="482" t="s">
        <v>487</v>
      </c>
    </row>
    <row r="11" spans="1:9" ht="15.75">
      <c r="A11" s="183"/>
      <c r="B11" s="2" t="s">
        <v>478</v>
      </c>
      <c r="C11" s="7"/>
      <c r="D11" s="485"/>
      <c r="E11" s="486">
        <v>1</v>
      </c>
      <c r="F11" s="486">
        <v>2</v>
      </c>
      <c r="G11" s="487">
        <f t="shared" si="0"/>
        <v>2</v>
      </c>
      <c r="H11" s="488"/>
      <c r="I11" s="482" t="s">
        <v>487</v>
      </c>
    </row>
    <row r="12" spans="1:9" ht="15.75">
      <c r="A12" s="183"/>
      <c r="B12" s="196" t="s">
        <v>175</v>
      </c>
      <c r="C12" s="7"/>
      <c r="D12" s="485"/>
      <c r="E12" s="486">
        <v>2</v>
      </c>
      <c r="F12" s="486">
        <v>3.5</v>
      </c>
      <c r="G12" s="487">
        <f t="shared" si="0"/>
        <v>7</v>
      </c>
      <c r="H12" s="488"/>
      <c r="I12" s="482" t="s">
        <v>487</v>
      </c>
    </row>
    <row r="13" spans="1:9" ht="15.75">
      <c r="A13" s="183"/>
      <c r="B13" s="196" t="s">
        <v>458</v>
      </c>
      <c r="C13" s="7"/>
      <c r="D13" s="485"/>
      <c r="E13" s="486">
        <v>3</v>
      </c>
      <c r="F13" s="486">
        <v>2.5</v>
      </c>
      <c r="G13" s="487">
        <f t="shared" si="0"/>
        <v>7.5</v>
      </c>
      <c r="H13" s="488"/>
      <c r="I13" s="482" t="s">
        <v>487</v>
      </c>
    </row>
    <row r="14" spans="1:9" ht="15.75">
      <c r="A14" s="183"/>
      <c r="B14" s="196" t="s">
        <v>459</v>
      </c>
      <c r="C14" s="7"/>
      <c r="D14" s="485"/>
      <c r="E14" s="486">
        <v>1</v>
      </c>
      <c r="F14" s="486">
        <v>5.7</v>
      </c>
      <c r="G14" s="487">
        <f t="shared" si="0"/>
        <v>5.7</v>
      </c>
      <c r="H14" s="488"/>
      <c r="I14" s="482" t="s">
        <v>487</v>
      </c>
    </row>
    <row r="15" spans="1:9" ht="15.75">
      <c r="A15" s="183"/>
      <c r="B15" s="196" t="s">
        <v>460</v>
      </c>
      <c r="C15" s="7"/>
      <c r="D15" s="485"/>
      <c r="E15" s="486">
        <v>2</v>
      </c>
      <c r="F15" s="486">
        <v>0.6</v>
      </c>
      <c r="G15" s="487">
        <f t="shared" si="0"/>
        <v>1.2</v>
      </c>
      <c r="H15" s="488"/>
      <c r="I15" s="482" t="s">
        <v>487</v>
      </c>
    </row>
    <row r="16" spans="1:9" ht="15.75">
      <c r="A16" s="183"/>
      <c r="B16" s="184"/>
      <c r="C16" s="185"/>
      <c r="D16" s="489"/>
      <c r="E16" s="490"/>
      <c r="F16" s="490"/>
      <c r="G16" s="490"/>
      <c r="H16" s="491"/>
      <c r="I16" s="482"/>
    </row>
    <row r="17" spans="1:9" ht="15.75">
      <c r="A17" s="183">
        <v>1.3</v>
      </c>
      <c r="B17" s="186" t="s">
        <v>125</v>
      </c>
      <c r="C17" s="183" t="s">
        <v>123</v>
      </c>
      <c r="D17" s="492">
        <v>35</v>
      </c>
      <c r="E17" s="492"/>
      <c r="F17" s="492"/>
      <c r="G17" s="493">
        <f>SUM(G18:G19)</f>
        <v>16.75</v>
      </c>
      <c r="H17" s="494"/>
      <c r="I17" s="482"/>
    </row>
    <row r="18" spans="1:9" ht="16.5" customHeight="1">
      <c r="A18" s="183"/>
      <c r="B18" s="196" t="s">
        <v>174</v>
      </c>
      <c r="C18" s="7"/>
      <c r="D18" s="485"/>
      <c r="E18" s="486">
        <v>1</v>
      </c>
      <c r="F18" s="486">
        <v>11</v>
      </c>
      <c r="G18" s="495">
        <f>F18*E18</f>
        <v>11</v>
      </c>
      <c r="H18" s="494"/>
      <c r="I18" s="482" t="s">
        <v>487</v>
      </c>
    </row>
    <row r="19" spans="1:9" ht="15.75">
      <c r="A19" s="183"/>
      <c r="B19" s="196" t="s">
        <v>479</v>
      </c>
      <c r="C19" s="7"/>
      <c r="D19" s="485"/>
      <c r="E19" s="486">
        <v>1</v>
      </c>
      <c r="F19" s="486">
        <v>5.75</v>
      </c>
      <c r="G19" s="495">
        <f>F19*E19</f>
        <v>5.75</v>
      </c>
      <c r="H19" s="494"/>
      <c r="I19" s="482" t="s">
        <v>487</v>
      </c>
    </row>
    <row r="20" spans="1:9" ht="15.75">
      <c r="A20" s="183"/>
      <c r="B20" s="186"/>
      <c r="C20" s="183"/>
      <c r="D20" s="492"/>
      <c r="E20" s="492"/>
      <c r="F20" s="492"/>
      <c r="G20" s="492"/>
      <c r="H20" s="494"/>
      <c r="I20" s="482"/>
    </row>
    <row r="21" spans="1:9" ht="15.75">
      <c r="A21" s="183">
        <v>1.4</v>
      </c>
      <c r="B21" s="186" t="s">
        <v>126</v>
      </c>
      <c r="C21" s="183" t="s">
        <v>123</v>
      </c>
      <c r="D21" s="496">
        <v>0</v>
      </c>
      <c r="E21" s="496"/>
      <c r="F21" s="496"/>
      <c r="G21" s="496"/>
      <c r="H21" s="494"/>
      <c r="I21" s="482"/>
    </row>
    <row r="22" spans="1:9" ht="15.75">
      <c r="A22" s="183"/>
      <c r="B22" s="186"/>
      <c r="C22" s="183"/>
      <c r="D22" s="496"/>
      <c r="E22" s="496"/>
      <c r="F22" s="496"/>
      <c r="G22" s="496"/>
      <c r="H22" s="497"/>
      <c r="I22" s="482"/>
    </row>
    <row r="23" spans="1:9" ht="63">
      <c r="A23" s="183">
        <v>2</v>
      </c>
      <c r="B23" s="186" t="s">
        <v>127</v>
      </c>
      <c r="C23" s="183"/>
      <c r="D23" s="496"/>
      <c r="E23" s="496"/>
      <c r="F23" s="496"/>
      <c r="G23" s="496"/>
      <c r="H23" s="497"/>
      <c r="I23" s="482"/>
    </row>
    <row r="24" spans="1:9" ht="15.75">
      <c r="A24" s="183">
        <v>2.1</v>
      </c>
      <c r="B24" s="186" t="s">
        <v>128</v>
      </c>
      <c r="C24" s="187" t="s">
        <v>129</v>
      </c>
      <c r="D24" s="496">
        <v>0</v>
      </c>
      <c r="E24" s="496"/>
      <c r="F24" s="496"/>
      <c r="G24" s="498"/>
      <c r="H24" s="499"/>
      <c r="I24" s="482"/>
    </row>
    <row r="25" spans="1:9" ht="15.75">
      <c r="A25" s="183">
        <v>2.2000000000000002</v>
      </c>
      <c r="B25" s="186" t="s">
        <v>130</v>
      </c>
      <c r="C25" s="187" t="s">
        <v>129</v>
      </c>
      <c r="D25" s="496">
        <v>2</v>
      </c>
      <c r="E25" s="496"/>
      <c r="F25" s="496"/>
      <c r="G25" s="498">
        <v>2</v>
      </c>
      <c r="H25" s="499"/>
      <c r="I25" s="482" t="s">
        <v>487</v>
      </c>
    </row>
    <row r="26" spans="1:9" ht="15.75">
      <c r="A26" s="183">
        <v>2.2999999999999998</v>
      </c>
      <c r="B26" s="188" t="s">
        <v>126</v>
      </c>
      <c r="C26" s="187" t="s">
        <v>129</v>
      </c>
      <c r="D26" s="500">
        <v>0</v>
      </c>
      <c r="E26" s="500"/>
      <c r="F26" s="500"/>
      <c r="G26" s="500"/>
      <c r="H26" s="499"/>
      <c r="I26" s="482"/>
    </row>
    <row r="27" spans="1:9" ht="15.75">
      <c r="A27" s="183">
        <v>2.4</v>
      </c>
      <c r="B27" s="188" t="s">
        <v>131</v>
      </c>
      <c r="C27" s="187" t="s">
        <v>129</v>
      </c>
      <c r="D27" s="496">
        <v>0</v>
      </c>
      <c r="E27" s="496"/>
      <c r="F27" s="496"/>
      <c r="G27" s="496"/>
      <c r="H27" s="497"/>
      <c r="I27" s="482"/>
    </row>
    <row r="28" spans="1:9" ht="15.75">
      <c r="A28" s="183"/>
      <c r="B28" s="188"/>
      <c r="C28" s="187"/>
      <c r="D28" s="496"/>
      <c r="E28" s="496"/>
      <c r="F28" s="496"/>
      <c r="G28" s="496"/>
      <c r="H28" s="497"/>
      <c r="I28" s="482"/>
    </row>
    <row r="29" spans="1:9" ht="47.25">
      <c r="A29" s="183">
        <v>3</v>
      </c>
      <c r="B29" s="186" t="s">
        <v>132</v>
      </c>
      <c r="C29" s="187"/>
      <c r="D29" s="496"/>
      <c r="E29" s="496"/>
      <c r="F29" s="496"/>
      <c r="G29" s="496"/>
      <c r="H29" s="497"/>
      <c r="I29" s="482"/>
    </row>
    <row r="30" spans="1:9" ht="15.75">
      <c r="A30" s="183">
        <v>3.1</v>
      </c>
      <c r="B30" s="186" t="s">
        <v>130</v>
      </c>
      <c r="C30" s="187" t="s">
        <v>129</v>
      </c>
      <c r="D30" s="496">
        <v>1</v>
      </c>
      <c r="E30" s="496"/>
      <c r="F30" s="496"/>
      <c r="G30" s="496"/>
      <c r="H30" s="497"/>
      <c r="I30" s="482"/>
    </row>
    <row r="31" spans="1:9" ht="15.75">
      <c r="A31" s="183"/>
      <c r="B31" s="188"/>
      <c r="C31" s="187"/>
      <c r="D31" s="496"/>
      <c r="E31" s="496"/>
      <c r="F31" s="496"/>
      <c r="G31" s="496"/>
      <c r="H31" s="497"/>
      <c r="I31" s="482"/>
    </row>
    <row r="32" spans="1:9" ht="31.5">
      <c r="A32" s="183">
        <v>4</v>
      </c>
      <c r="B32" s="186" t="s">
        <v>133</v>
      </c>
      <c r="C32" s="187"/>
      <c r="D32" s="496"/>
      <c r="E32" s="496"/>
      <c r="F32" s="496"/>
      <c r="G32" s="496"/>
      <c r="H32" s="497"/>
      <c r="I32" s="482"/>
    </row>
    <row r="33" spans="1:10" ht="15.75">
      <c r="A33" s="183">
        <v>4.0999999999999996</v>
      </c>
      <c r="B33" s="186" t="s">
        <v>130</v>
      </c>
      <c r="C33" s="187" t="s">
        <v>129</v>
      </c>
      <c r="D33" s="496">
        <v>1</v>
      </c>
      <c r="E33" s="496"/>
      <c r="F33" s="496"/>
      <c r="G33" s="496"/>
      <c r="H33" s="497"/>
      <c r="I33" s="482"/>
    </row>
    <row r="34" spans="1:10" ht="15.75">
      <c r="A34" s="183"/>
      <c r="B34" s="188"/>
      <c r="C34" s="187"/>
      <c r="D34" s="496"/>
      <c r="E34" s="496"/>
      <c r="F34" s="496"/>
      <c r="G34" s="496"/>
      <c r="H34" s="497"/>
      <c r="I34" s="482"/>
    </row>
    <row r="35" spans="1:10" ht="63">
      <c r="A35" s="183">
        <v>5</v>
      </c>
      <c r="B35" s="186" t="s">
        <v>134</v>
      </c>
      <c r="C35" s="187"/>
      <c r="D35" s="496"/>
      <c r="E35" s="496"/>
      <c r="F35" s="496"/>
      <c r="G35" s="496"/>
      <c r="H35" s="497"/>
      <c r="I35" s="482"/>
    </row>
    <row r="36" spans="1:10" ht="15.75">
      <c r="A36" s="183">
        <v>5.0999999999999996</v>
      </c>
      <c r="B36" s="186" t="s">
        <v>465</v>
      </c>
      <c r="C36" s="187" t="s">
        <v>129</v>
      </c>
      <c r="D36" s="496">
        <v>1</v>
      </c>
      <c r="E36" s="496"/>
      <c r="F36" s="496"/>
      <c r="G36" s="496"/>
      <c r="H36" s="497"/>
      <c r="I36" s="482"/>
    </row>
    <row r="37" spans="1:10" ht="15.75">
      <c r="A37" s="183">
        <v>5.2</v>
      </c>
      <c r="B37" s="186" t="s">
        <v>136</v>
      </c>
      <c r="C37" s="187" t="s">
        <v>129</v>
      </c>
      <c r="D37" s="496">
        <v>0</v>
      </c>
      <c r="E37" s="496"/>
      <c r="F37" s="496"/>
      <c r="G37" s="496"/>
      <c r="H37" s="497"/>
      <c r="I37" s="482"/>
    </row>
    <row r="38" spans="1:10" ht="15.75">
      <c r="A38" s="183">
        <v>5.3</v>
      </c>
      <c r="B38" s="186" t="s">
        <v>466</v>
      </c>
      <c r="C38" s="187" t="s">
        <v>129</v>
      </c>
      <c r="D38" s="496">
        <v>0</v>
      </c>
      <c r="E38" s="496"/>
      <c r="F38" s="496"/>
      <c r="G38" s="496"/>
      <c r="H38" s="497"/>
      <c r="I38" s="482"/>
    </row>
    <row r="39" spans="1:10" ht="15.75">
      <c r="A39" s="183"/>
      <c r="B39" s="186"/>
      <c r="C39" s="187"/>
      <c r="D39" s="496"/>
      <c r="E39" s="496"/>
      <c r="F39" s="496"/>
      <c r="G39" s="496"/>
      <c r="H39" s="497"/>
      <c r="I39" s="482"/>
    </row>
    <row r="40" spans="1:10" ht="94.5">
      <c r="A40" s="183">
        <v>6</v>
      </c>
      <c r="B40" s="189" t="s">
        <v>138</v>
      </c>
      <c r="C40" s="187" t="s">
        <v>139</v>
      </c>
      <c r="D40" s="496"/>
      <c r="E40" s="496"/>
      <c r="F40" s="496"/>
      <c r="G40" s="498"/>
      <c r="H40" s="497"/>
      <c r="I40" s="482"/>
    </row>
    <row r="41" spans="1:10" ht="25.5">
      <c r="A41" s="183">
        <v>6.1</v>
      </c>
      <c r="B41" s="189" t="s">
        <v>140</v>
      </c>
      <c r="C41" s="187" t="s">
        <v>129</v>
      </c>
      <c r="D41" s="496">
        <v>0</v>
      </c>
      <c r="E41" s="496"/>
      <c r="F41" s="496"/>
      <c r="G41" s="498">
        <v>1</v>
      </c>
      <c r="H41" s="497"/>
      <c r="I41" s="482" t="s">
        <v>487</v>
      </c>
      <c r="J41" s="300" t="s">
        <v>492</v>
      </c>
    </row>
    <row r="42" spans="1:10" ht="15.75">
      <c r="A42" s="183">
        <v>6.2</v>
      </c>
      <c r="B42" s="189" t="s">
        <v>141</v>
      </c>
      <c r="C42" s="187" t="s">
        <v>129</v>
      </c>
      <c r="D42" s="496">
        <v>2</v>
      </c>
      <c r="E42" s="496"/>
      <c r="F42" s="496"/>
      <c r="G42" s="498"/>
      <c r="H42" s="499"/>
      <c r="I42" s="482"/>
    </row>
    <row r="43" spans="1:10" ht="25.5">
      <c r="A43" s="183">
        <v>6.3</v>
      </c>
      <c r="B43" s="189" t="s">
        <v>142</v>
      </c>
      <c r="C43" s="187" t="s">
        <v>129</v>
      </c>
      <c r="D43" s="496">
        <v>0</v>
      </c>
      <c r="E43" s="496"/>
      <c r="F43" s="496"/>
      <c r="G43" s="498">
        <v>1</v>
      </c>
      <c r="H43" s="499"/>
      <c r="I43" s="482" t="s">
        <v>487</v>
      </c>
      <c r="J43" s="300" t="s">
        <v>492</v>
      </c>
    </row>
    <row r="44" spans="1:10" ht="15.75">
      <c r="A44" s="183"/>
      <c r="B44" s="189"/>
      <c r="C44" s="187"/>
      <c r="D44" s="496"/>
      <c r="E44" s="496"/>
      <c r="F44" s="496"/>
      <c r="G44" s="496"/>
      <c r="H44" s="497"/>
      <c r="I44" s="482"/>
    </row>
    <row r="45" spans="1:10" ht="31.5">
      <c r="A45" s="183">
        <v>7</v>
      </c>
      <c r="B45" s="190" t="s">
        <v>143</v>
      </c>
      <c r="C45" s="191" t="s">
        <v>47</v>
      </c>
      <c r="D45" s="501">
        <v>1</v>
      </c>
      <c r="E45" s="501"/>
      <c r="F45" s="501"/>
      <c r="G45" s="501"/>
      <c r="H45" s="497"/>
      <c r="I45" s="482"/>
    </row>
    <row r="46" spans="1:10" ht="31.5">
      <c r="A46" s="183">
        <v>8</v>
      </c>
      <c r="B46" s="186" t="s">
        <v>467</v>
      </c>
      <c r="C46" s="191" t="s">
        <v>47</v>
      </c>
      <c r="D46" s="501">
        <v>3</v>
      </c>
      <c r="E46" s="501"/>
      <c r="F46" s="501"/>
      <c r="G46" s="501"/>
      <c r="H46" s="497"/>
      <c r="I46" s="482"/>
    </row>
    <row r="47" spans="1:10" ht="31.5">
      <c r="A47" s="183">
        <v>9</v>
      </c>
      <c r="B47" s="186" t="s">
        <v>468</v>
      </c>
      <c r="C47" s="191" t="s">
        <v>47</v>
      </c>
      <c r="D47" s="501">
        <v>1</v>
      </c>
      <c r="E47" s="501"/>
      <c r="F47" s="501"/>
      <c r="G47" s="501"/>
      <c r="H47" s="497"/>
      <c r="I47" s="482"/>
    </row>
    <row r="48" spans="1:10" ht="15.75">
      <c r="A48" s="192" t="s">
        <v>146</v>
      </c>
      <c r="B48" s="193" t="s">
        <v>147</v>
      </c>
      <c r="C48" s="193"/>
      <c r="D48" s="502"/>
      <c r="E48" s="502"/>
      <c r="F48" s="502"/>
      <c r="G48" s="502"/>
      <c r="H48" s="503"/>
      <c r="I48" s="504"/>
    </row>
    <row r="49" spans="1:10" ht="94.5">
      <c r="A49" s="183">
        <v>1</v>
      </c>
      <c r="B49" s="194" t="s">
        <v>148</v>
      </c>
      <c r="C49" s="195"/>
      <c r="D49" s="496"/>
      <c r="E49" s="496"/>
      <c r="F49" s="496"/>
      <c r="G49" s="496"/>
      <c r="H49" s="497"/>
      <c r="I49" s="482"/>
    </row>
    <row r="50" spans="1:10" ht="15.75">
      <c r="A50" s="183">
        <v>1.1000000000000001</v>
      </c>
      <c r="B50" s="188" t="s">
        <v>149</v>
      </c>
      <c r="C50" s="183" t="s">
        <v>123</v>
      </c>
      <c r="D50" s="496">
        <v>7</v>
      </c>
      <c r="E50" s="496"/>
      <c r="F50" s="496"/>
      <c r="G50" s="496"/>
      <c r="H50" s="499"/>
      <c r="I50" s="482"/>
    </row>
    <row r="51" spans="1:10" ht="15.75">
      <c r="A51" s="183">
        <v>1.2</v>
      </c>
      <c r="B51" s="188" t="s">
        <v>150</v>
      </c>
      <c r="C51" s="183" t="s">
        <v>123</v>
      </c>
      <c r="D51" s="496">
        <v>4</v>
      </c>
      <c r="E51" s="496"/>
      <c r="F51" s="496"/>
      <c r="G51" s="496"/>
      <c r="H51" s="499"/>
      <c r="I51" s="482"/>
    </row>
    <row r="52" spans="1:10" ht="15.75">
      <c r="A52" s="183">
        <v>1.3</v>
      </c>
      <c r="B52" s="188" t="s">
        <v>151</v>
      </c>
      <c r="C52" s="187" t="s">
        <v>123</v>
      </c>
      <c r="D52" s="496">
        <v>20</v>
      </c>
      <c r="E52" s="496"/>
      <c r="F52" s="496"/>
      <c r="G52" s="498">
        <f>SUM(G53:G56)</f>
        <v>14</v>
      </c>
      <c r="H52" s="499"/>
      <c r="I52" s="482" t="s">
        <v>487</v>
      </c>
    </row>
    <row r="53" spans="1:10" ht="15.75">
      <c r="A53" s="183"/>
      <c r="B53" s="196" t="s">
        <v>461</v>
      </c>
      <c r="C53" s="187"/>
      <c r="D53" s="496"/>
      <c r="E53" s="496"/>
      <c r="F53" s="496"/>
      <c r="G53" s="505">
        <v>4</v>
      </c>
      <c r="H53" s="499"/>
      <c r="I53" s="482" t="s">
        <v>487</v>
      </c>
    </row>
    <row r="54" spans="1:10" ht="15.75">
      <c r="A54" s="183"/>
      <c r="B54" s="188" t="s">
        <v>462</v>
      </c>
      <c r="C54" s="187"/>
      <c r="D54" s="496"/>
      <c r="E54" s="496"/>
      <c r="F54" s="496"/>
      <c r="G54" s="498">
        <v>5</v>
      </c>
      <c r="H54" s="499"/>
      <c r="I54" s="482" t="s">
        <v>487</v>
      </c>
    </row>
    <row r="55" spans="1:10" ht="15.75">
      <c r="A55" s="183"/>
      <c r="B55" s="188" t="s">
        <v>463</v>
      </c>
      <c r="C55" s="187"/>
      <c r="D55" s="496"/>
      <c r="E55" s="496"/>
      <c r="F55" s="496"/>
      <c r="G55" s="498">
        <v>4</v>
      </c>
      <c r="H55" s="499"/>
      <c r="I55" s="482" t="s">
        <v>487</v>
      </c>
    </row>
    <row r="56" spans="1:10" ht="15.75">
      <c r="A56" s="183"/>
      <c r="B56" s="188" t="s">
        <v>464</v>
      </c>
      <c r="C56" s="187"/>
      <c r="D56" s="496"/>
      <c r="E56" s="496"/>
      <c r="F56" s="496"/>
      <c r="G56" s="498">
        <v>1</v>
      </c>
      <c r="H56" s="499"/>
      <c r="I56" s="482" t="s">
        <v>487</v>
      </c>
    </row>
    <row r="57" spans="1:10" ht="15.75">
      <c r="A57" s="183"/>
      <c r="B57" s="188"/>
      <c r="C57" s="187"/>
      <c r="D57" s="496"/>
      <c r="E57" s="496"/>
      <c r="F57" s="496"/>
      <c r="G57" s="496"/>
      <c r="H57" s="499"/>
      <c r="I57" s="482"/>
    </row>
    <row r="58" spans="1:10" ht="15.75">
      <c r="A58" s="183">
        <v>1.4</v>
      </c>
      <c r="B58" s="188" t="s">
        <v>152</v>
      </c>
      <c r="C58" s="187" t="s">
        <v>123</v>
      </c>
      <c r="D58" s="496">
        <v>0</v>
      </c>
      <c r="E58" s="496"/>
      <c r="F58" s="496"/>
      <c r="G58" s="496"/>
      <c r="H58" s="499"/>
      <c r="I58" s="482"/>
    </row>
    <row r="59" spans="1:10" ht="15.75">
      <c r="A59" s="183"/>
      <c r="B59" s="188"/>
      <c r="C59" s="187"/>
      <c r="D59" s="496"/>
      <c r="E59" s="496"/>
      <c r="F59" s="496"/>
      <c r="G59" s="496"/>
      <c r="H59" s="497"/>
      <c r="I59" s="482"/>
    </row>
    <row r="60" spans="1:10" ht="110.25">
      <c r="A60" s="183">
        <v>2</v>
      </c>
      <c r="B60" s="197" t="s">
        <v>153</v>
      </c>
      <c r="C60" s="198"/>
      <c r="D60" s="496"/>
      <c r="E60" s="496"/>
      <c r="F60" s="496"/>
      <c r="G60" s="496"/>
      <c r="H60" s="506"/>
      <c r="I60" s="482"/>
    </row>
    <row r="61" spans="1:10" ht="15.75">
      <c r="A61" s="183">
        <v>2.1</v>
      </c>
      <c r="B61" s="197" t="s">
        <v>154</v>
      </c>
      <c r="C61" s="198" t="s">
        <v>155</v>
      </c>
      <c r="D61" s="496">
        <v>0</v>
      </c>
      <c r="E61" s="496"/>
      <c r="F61" s="496"/>
      <c r="G61" s="496"/>
      <c r="H61" s="506"/>
      <c r="I61" s="482"/>
    </row>
    <row r="62" spans="1:10" ht="31.5">
      <c r="A62" s="183">
        <v>2.2000000000000002</v>
      </c>
      <c r="B62" s="197" t="s">
        <v>156</v>
      </c>
      <c r="C62" s="198" t="s">
        <v>155</v>
      </c>
      <c r="D62" s="496">
        <v>0</v>
      </c>
      <c r="E62" s="496"/>
      <c r="F62" s="496"/>
      <c r="G62" s="496"/>
      <c r="H62" s="506"/>
      <c r="I62" s="482"/>
    </row>
    <row r="63" spans="1:10" ht="15.75">
      <c r="A63" s="183">
        <v>2.2999999999999998</v>
      </c>
      <c r="B63" s="197" t="s">
        <v>157</v>
      </c>
      <c r="C63" s="198" t="s">
        <v>155</v>
      </c>
      <c r="D63" s="496">
        <v>0</v>
      </c>
      <c r="E63" s="496"/>
      <c r="F63" s="496"/>
      <c r="G63" s="496"/>
      <c r="H63" s="497"/>
      <c r="I63" s="482"/>
    </row>
    <row r="64" spans="1:10" ht="38.25">
      <c r="A64" s="183">
        <v>2.4</v>
      </c>
      <c r="B64" s="197" t="s">
        <v>158</v>
      </c>
      <c r="C64" s="198" t="s">
        <v>155</v>
      </c>
      <c r="D64" s="496">
        <v>7</v>
      </c>
      <c r="E64" s="496"/>
      <c r="F64" s="496"/>
      <c r="G64" s="498">
        <v>7</v>
      </c>
      <c r="H64" s="499"/>
      <c r="I64" s="482" t="s">
        <v>487</v>
      </c>
      <c r="J64" s="275" t="s">
        <v>493</v>
      </c>
    </row>
    <row r="65" spans="1:9" ht="15.75">
      <c r="A65" s="199" t="s">
        <v>159</v>
      </c>
      <c r="B65" s="200" t="s">
        <v>160</v>
      </c>
      <c r="C65" s="201"/>
      <c r="D65" s="507"/>
      <c r="E65" s="507"/>
      <c r="F65" s="507"/>
      <c r="G65" s="508"/>
      <c r="H65" s="503"/>
      <c r="I65" s="509"/>
    </row>
    <row r="66" spans="1:9" ht="31.5">
      <c r="A66" s="202"/>
      <c r="B66" s="203" t="s">
        <v>161</v>
      </c>
      <c r="C66" s="204"/>
      <c r="D66" s="510"/>
      <c r="E66" s="510"/>
      <c r="F66" s="510"/>
      <c r="G66" s="511"/>
      <c r="H66" s="503"/>
      <c r="I66" s="509"/>
    </row>
    <row r="67" spans="1:9" ht="15.75">
      <c r="A67" s="205"/>
      <c r="B67" s="206"/>
      <c r="C67" s="207"/>
      <c r="D67" s="512"/>
      <c r="E67" s="512"/>
      <c r="F67" s="512"/>
      <c r="G67" s="513"/>
      <c r="H67" s="514"/>
      <c r="I67" s="515"/>
    </row>
    <row r="68" spans="1:9" ht="94.5">
      <c r="A68" s="183">
        <v>1.1000000000000001</v>
      </c>
      <c r="B68" s="208" t="s">
        <v>162</v>
      </c>
      <c r="C68" s="191" t="s">
        <v>47</v>
      </c>
      <c r="D68" s="516">
        <v>1</v>
      </c>
      <c r="E68" s="516"/>
      <c r="F68" s="516"/>
      <c r="G68" s="517"/>
      <c r="H68" s="514"/>
      <c r="I68" s="482"/>
    </row>
    <row r="69" spans="1:9" ht="78.75">
      <c r="A69" s="183">
        <v>1.2</v>
      </c>
      <c r="B69" s="208" t="s">
        <v>163</v>
      </c>
      <c r="C69" s="191" t="s">
        <v>47</v>
      </c>
      <c r="D69" s="516">
        <v>1</v>
      </c>
      <c r="E69" s="516"/>
      <c r="F69" s="516"/>
      <c r="G69" s="517"/>
      <c r="H69" s="514"/>
      <c r="I69" s="482"/>
    </row>
    <row r="70" spans="1:9" ht="94.5">
      <c r="A70" s="183">
        <v>1.3</v>
      </c>
      <c r="B70" s="208" t="s">
        <v>164</v>
      </c>
      <c r="C70" s="191" t="s">
        <v>47</v>
      </c>
      <c r="D70" s="516">
        <v>1</v>
      </c>
      <c r="E70" s="516"/>
      <c r="F70" s="516"/>
      <c r="G70" s="517"/>
      <c r="H70" s="514"/>
      <c r="I70" s="482"/>
    </row>
    <row r="71" spans="1:9" ht="94.5">
      <c r="A71" s="183">
        <v>1.4</v>
      </c>
      <c r="B71" s="208" t="s">
        <v>165</v>
      </c>
      <c r="C71" s="191" t="s">
        <v>47</v>
      </c>
      <c r="D71" s="516">
        <v>1</v>
      </c>
      <c r="E71" s="516"/>
      <c r="F71" s="516"/>
      <c r="G71" s="517"/>
      <c r="H71" s="514"/>
      <c r="I71" s="482"/>
    </row>
    <row r="72" spans="1:9" ht="15.75">
      <c r="A72" s="183"/>
      <c r="B72" s="208"/>
      <c r="C72" s="191"/>
      <c r="D72" s="516"/>
      <c r="E72" s="516"/>
      <c r="F72" s="516"/>
      <c r="G72" s="517"/>
      <c r="H72" s="514"/>
      <c r="I72" s="482"/>
    </row>
    <row r="73" spans="1:9" ht="47.25">
      <c r="A73" s="183">
        <v>1.2</v>
      </c>
      <c r="B73" s="208" t="s">
        <v>166</v>
      </c>
      <c r="C73" s="191" t="s">
        <v>47</v>
      </c>
      <c r="D73" s="516">
        <v>6</v>
      </c>
      <c r="E73" s="516"/>
      <c r="F73" s="516"/>
      <c r="G73" s="517">
        <v>3</v>
      </c>
      <c r="H73" s="514"/>
      <c r="I73" s="482" t="s">
        <v>487</v>
      </c>
    </row>
    <row r="74" spans="1:9" ht="31.5">
      <c r="A74" s="183">
        <v>1.4</v>
      </c>
      <c r="B74" s="208" t="s">
        <v>167</v>
      </c>
      <c r="C74" s="191" t="s">
        <v>47</v>
      </c>
      <c r="D74" s="516">
        <v>19</v>
      </c>
      <c r="E74" s="516"/>
      <c r="F74" s="516"/>
      <c r="G74" s="517">
        <v>10</v>
      </c>
      <c r="H74" s="514"/>
      <c r="I74" s="482" t="s">
        <v>487</v>
      </c>
    </row>
    <row r="75" spans="1:9" ht="15.75">
      <c r="A75" s="199" t="s">
        <v>168</v>
      </c>
      <c r="B75" s="200" t="s">
        <v>169</v>
      </c>
      <c r="C75" s="201"/>
      <c r="D75" s="507"/>
      <c r="E75" s="507"/>
      <c r="F75" s="507"/>
      <c r="G75" s="508"/>
      <c r="H75" s="503"/>
      <c r="I75" s="509"/>
    </row>
    <row r="76" spans="1:9" ht="15.75">
      <c r="A76" s="202"/>
      <c r="B76" s="203" t="s">
        <v>170</v>
      </c>
      <c r="C76" s="204"/>
      <c r="D76" s="510"/>
      <c r="E76" s="510"/>
      <c r="F76" s="510"/>
      <c r="G76" s="511"/>
      <c r="H76" s="503"/>
      <c r="I76" s="509"/>
    </row>
    <row r="77" spans="1:9" ht="15.75">
      <c r="A77" s="205"/>
      <c r="B77" s="206"/>
      <c r="C77" s="207"/>
      <c r="D77" s="512"/>
      <c r="E77" s="512"/>
      <c r="F77" s="512"/>
      <c r="G77" s="513"/>
      <c r="H77" s="514"/>
      <c r="I77" s="515"/>
    </row>
    <row r="78" spans="1:9" ht="94.5">
      <c r="A78" s="209">
        <v>1</v>
      </c>
      <c r="B78" s="210" t="s">
        <v>469</v>
      </c>
      <c r="C78" s="211" t="s">
        <v>129</v>
      </c>
      <c r="D78" s="496">
        <v>6</v>
      </c>
      <c r="E78" s="496"/>
      <c r="F78" s="496"/>
      <c r="G78" s="498">
        <v>2</v>
      </c>
      <c r="H78" s="496"/>
      <c r="I78" s="482" t="s">
        <v>487</v>
      </c>
    </row>
    <row r="79" spans="1:9" ht="15.75">
      <c r="A79" s="192"/>
      <c r="B79" s="193" t="s">
        <v>172</v>
      </c>
      <c r="C79" s="212"/>
      <c r="D79" s="518"/>
      <c r="E79" s="518"/>
      <c r="F79" s="518"/>
      <c r="G79" s="518"/>
      <c r="H79" s="503"/>
      <c r="I79" s="519"/>
    </row>
    <row r="80" spans="1:9">
      <c r="A80" s="213"/>
      <c r="B80" s="213"/>
      <c r="C80" s="213"/>
      <c r="D80" s="520"/>
      <c r="E80" s="520"/>
      <c r="F80" s="520"/>
      <c r="G80" s="520"/>
      <c r="H80" s="520"/>
    </row>
    <row r="81" spans="1:8">
      <c r="A81" s="213"/>
      <c r="B81" s="213"/>
      <c r="C81" s="213"/>
      <c r="D81" s="520"/>
      <c r="E81" s="520"/>
      <c r="F81" s="520"/>
      <c r="G81" s="520"/>
      <c r="H81" s="520"/>
    </row>
    <row r="82" spans="1:8">
      <c r="A82" s="213"/>
      <c r="B82" s="213"/>
      <c r="C82" s="213"/>
      <c r="D82" s="520"/>
      <c r="E82" s="520"/>
      <c r="F82" s="520"/>
      <c r="G82" s="520"/>
      <c r="H82" s="520"/>
    </row>
    <row r="83" spans="1:8">
      <c r="A83" s="213"/>
      <c r="B83" s="213"/>
      <c r="C83" s="213"/>
      <c r="D83" s="520"/>
      <c r="E83" s="520"/>
      <c r="F83" s="520"/>
      <c r="G83" s="520"/>
      <c r="H83" s="520"/>
    </row>
    <row r="84" spans="1:8">
      <c r="A84" s="213"/>
      <c r="B84" s="213"/>
      <c r="C84" s="213"/>
      <c r="D84" s="520"/>
      <c r="E84" s="520"/>
      <c r="F84" s="520"/>
      <c r="G84" s="520"/>
      <c r="H84" s="520"/>
    </row>
    <row r="85" spans="1:8">
      <c r="A85" s="213"/>
      <c r="B85" s="213"/>
      <c r="C85" s="213"/>
      <c r="D85" s="520"/>
      <c r="E85" s="520"/>
      <c r="F85" s="520"/>
      <c r="G85" s="520"/>
      <c r="H85" s="520"/>
    </row>
    <row r="86" spans="1:8">
      <c r="A86" s="213"/>
      <c r="B86" s="213"/>
      <c r="C86" s="213"/>
      <c r="D86" s="520"/>
      <c r="E86" s="520"/>
      <c r="F86" s="520"/>
      <c r="G86" s="520"/>
      <c r="H86" s="520"/>
    </row>
    <row r="87" spans="1:8">
      <c r="A87" s="213"/>
      <c r="B87" s="213"/>
      <c r="C87" s="213"/>
      <c r="D87" s="520"/>
      <c r="E87" s="520"/>
      <c r="F87" s="520"/>
      <c r="G87" s="520"/>
      <c r="H87" s="520"/>
    </row>
    <row r="88" spans="1:8">
      <c r="A88" s="213"/>
      <c r="B88" s="213"/>
      <c r="C88" s="213"/>
      <c r="D88" s="520"/>
      <c r="E88" s="520"/>
      <c r="F88" s="520"/>
      <c r="G88" s="520"/>
      <c r="H88" s="520"/>
    </row>
    <row r="89" spans="1:8">
      <c r="A89" s="213"/>
      <c r="B89" s="213"/>
      <c r="C89" s="213"/>
      <c r="D89" s="520"/>
      <c r="E89" s="520"/>
      <c r="F89" s="520"/>
      <c r="G89" s="520"/>
      <c r="H89" s="520"/>
    </row>
    <row r="90" spans="1:8">
      <c r="A90" s="213"/>
      <c r="B90" s="213"/>
      <c r="C90" s="213"/>
      <c r="D90" s="520"/>
      <c r="E90" s="520"/>
      <c r="F90" s="520"/>
      <c r="G90" s="520"/>
      <c r="H90" s="520"/>
    </row>
    <row r="91" spans="1:8">
      <c r="A91" s="213"/>
      <c r="B91" s="213"/>
      <c r="C91" s="213"/>
      <c r="D91" s="520"/>
      <c r="E91" s="520"/>
      <c r="F91" s="520"/>
      <c r="G91" s="520"/>
      <c r="H91" s="520"/>
    </row>
    <row r="92" spans="1:8">
      <c r="A92" s="213"/>
      <c r="B92" s="213"/>
      <c r="C92" s="213"/>
      <c r="D92" s="520"/>
      <c r="E92" s="520"/>
      <c r="F92" s="520"/>
      <c r="G92" s="520"/>
      <c r="H92" s="520"/>
    </row>
    <row r="93" spans="1:8">
      <c r="A93" s="213"/>
      <c r="B93" s="213"/>
      <c r="C93" s="213"/>
      <c r="D93" s="520"/>
      <c r="E93" s="520"/>
      <c r="F93" s="520"/>
      <c r="G93" s="520"/>
      <c r="H93" s="520"/>
    </row>
    <row r="94" spans="1:8">
      <c r="A94" s="213"/>
      <c r="B94" s="213"/>
      <c r="C94" s="213"/>
      <c r="D94" s="520"/>
      <c r="E94" s="520"/>
      <c r="F94" s="520"/>
      <c r="G94" s="520"/>
      <c r="H94" s="520"/>
    </row>
    <row r="95" spans="1:8">
      <c r="A95" s="213"/>
      <c r="B95" s="213"/>
      <c r="C95" s="213"/>
      <c r="D95" s="520"/>
      <c r="E95" s="520"/>
      <c r="F95" s="520"/>
      <c r="G95" s="520"/>
      <c r="H95" s="520"/>
    </row>
    <row r="96" spans="1:8">
      <c r="A96" s="213"/>
      <c r="B96" s="213"/>
      <c r="C96" s="213"/>
      <c r="D96" s="520"/>
      <c r="E96" s="520"/>
      <c r="F96" s="520"/>
      <c r="G96" s="520"/>
      <c r="H96" s="520"/>
    </row>
    <row r="97" spans="1:8">
      <c r="A97" s="213"/>
      <c r="B97" s="213"/>
      <c r="C97" s="213"/>
      <c r="D97" s="520"/>
      <c r="E97" s="520"/>
      <c r="F97" s="520"/>
      <c r="G97" s="520"/>
      <c r="H97" s="520"/>
    </row>
    <row r="98" spans="1:8">
      <c r="A98" s="213"/>
      <c r="B98" s="213"/>
      <c r="C98" s="213"/>
      <c r="D98" s="520"/>
      <c r="E98" s="520"/>
      <c r="F98" s="520"/>
      <c r="G98" s="520"/>
      <c r="H98" s="520"/>
    </row>
    <row r="99" spans="1:8">
      <c r="A99" s="213"/>
      <c r="B99" s="213"/>
      <c r="C99" s="213"/>
      <c r="D99" s="520"/>
      <c r="E99" s="520"/>
      <c r="F99" s="520"/>
      <c r="G99" s="520"/>
      <c r="H99" s="520"/>
    </row>
  </sheetData>
  <mergeCells count="1">
    <mergeCell ref="A2:I2"/>
  </mergeCells>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tabColor theme="9" tint="-0.249977111117893"/>
  </sheetPr>
  <dimension ref="A1:F214"/>
  <sheetViews>
    <sheetView topLeftCell="A5" zoomScale="90" zoomScaleNormal="90" workbookViewId="0">
      <selection activeCell="E200" sqref="E200"/>
    </sheetView>
  </sheetViews>
  <sheetFormatPr defaultRowHeight="15.75"/>
  <cols>
    <col min="2" max="2" width="57.1640625" customWidth="1"/>
    <col min="3" max="3" width="11.5" style="353" customWidth="1"/>
    <col min="4" max="4" width="26.6640625" style="353" customWidth="1"/>
    <col min="5" max="5" width="22" style="353" customWidth="1"/>
    <col min="6" max="6" width="32.33203125" style="353" customWidth="1"/>
  </cols>
  <sheetData>
    <row r="1" spans="1:6" ht="12.75" hidden="1">
      <c r="A1" s="535" t="str">
        <f>'[1]SUMMARY SHEET'!A1:C1</f>
        <v>OUTLET - BIKANERVALA UNA FOOD COURT</v>
      </c>
      <c r="B1" s="535"/>
      <c r="C1" s="535"/>
      <c r="D1" s="535"/>
      <c r="E1" s="535"/>
      <c r="F1" s="535"/>
    </row>
    <row r="2" spans="1:6" ht="12.75" hidden="1">
      <c r="A2" s="535" t="s">
        <v>176</v>
      </c>
      <c r="B2" s="535"/>
      <c r="C2" s="535"/>
      <c r="D2" s="535"/>
      <c r="E2" s="535"/>
      <c r="F2" s="535"/>
    </row>
    <row r="3" spans="1:6" ht="12.75" hidden="1">
      <c r="A3" s="535" t="s">
        <v>177</v>
      </c>
      <c r="B3" s="535"/>
      <c r="C3" s="535"/>
      <c r="D3" s="535"/>
      <c r="E3" s="535"/>
      <c r="F3" s="535"/>
    </row>
    <row r="4" spans="1:6" ht="12.75" hidden="1">
      <c r="A4" s="535"/>
      <c r="B4" s="535"/>
      <c r="C4" s="535"/>
      <c r="D4" s="535"/>
      <c r="E4" s="535"/>
      <c r="F4" s="535"/>
    </row>
    <row r="5" spans="1:6" s="247" customFormat="1" ht="27.75" customHeight="1">
      <c r="A5" s="304" t="s">
        <v>178</v>
      </c>
      <c r="B5" s="305" t="s">
        <v>15</v>
      </c>
      <c r="C5" s="354" t="s">
        <v>16</v>
      </c>
      <c r="D5" s="390" t="s">
        <v>67</v>
      </c>
      <c r="E5" s="387" t="s">
        <v>516</v>
      </c>
      <c r="F5" s="387" t="s">
        <v>513</v>
      </c>
    </row>
    <row r="6" spans="1:6" ht="12.75">
      <c r="A6" s="36"/>
      <c r="B6" s="37"/>
      <c r="C6" s="38"/>
      <c r="D6" s="306"/>
      <c r="E6" s="307"/>
      <c r="F6" s="307"/>
    </row>
    <row r="7" spans="1:6" ht="12.75">
      <c r="A7" s="39">
        <v>1</v>
      </c>
      <c r="B7" s="40" t="s">
        <v>179</v>
      </c>
      <c r="C7" s="38"/>
      <c r="D7" s="306"/>
      <c r="E7" s="307"/>
      <c r="F7" s="307"/>
    </row>
    <row r="8" spans="1:6">
      <c r="A8" s="39">
        <v>1.1000000000000001</v>
      </c>
      <c r="B8" s="40" t="s">
        <v>180</v>
      </c>
      <c r="C8" s="355" t="s">
        <v>129</v>
      </c>
      <c r="D8" s="347"/>
      <c r="E8" s="348"/>
      <c r="F8" s="348">
        <f>D8*E8</f>
        <v>0</v>
      </c>
    </row>
    <row r="9" spans="1:6" ht="25.5">
      <c r="A9" s="39"/>
      <c r="B9" s="42" t="s">
        <v>181</v>
      </c>
      <c r="C9" s="38"/>
      <c r="D9" s="306"/>
      <c r="E9" s="307"/>
      <c r="F9" s="307"/>
    </row>
    <row r="10" spans="1:6" ht="38.25">
      <c r="A10" s="39"/>
      <c r="B10" s="42" t="s">
        <v>182</v>
      </c>
      <c r="C10" s="38"/>
      <c r="D10" s="306"/>
      <c r="E10" s="307"/>
      <c r="F10" s="307"/>
    </row>
    <row r="11" spans="1:6" ht="12.75">
      <c r="A11" s="39"/>
      <c r="B11" s="43" t="s">
        <v>183</v>
      </c>
      <c r="C11" s="38"/>
      <c r="D11" s="306"/>
      <c r="E11" s="307"/>
      <c r="F11" s="307"/>
    </row>
    <row r="12" spans="1:6" ht="12.75">
      <c r="A12" s="39"/>
      <c r="B12" s="43" t="s">
        <v>184</v>
      </c>
      <c r="C12" s="38"/>
      <c r="D12" s="306"/>
      <c r="E12" s="307"/>
      <c r="F12" s="307"/>
    </row>
    <row r="13" spans="1:6" ht="12.75">
      <c r="A13" s="39"/>
      <c r="B13" s="43" t="s">
        <v>185</v>
      </c>
      <c r="C13" s="38"/>
      <c r="D13" s="306"/>
      <c r="E13" s="307"/>
      <c r="F13" s="307"/>
    </row>
    <row r="14" spans="1:6" ht="12.75">
      <c r="A14" s="39"/>
      <c r="B14" s="43" t="s">
        <v>186</v>
      </c>
      <c r="C14" s="38"/>
      <c r="D14" s="306"/>
      <c r="E14" s="307"/>
      <c r="F14" s="307"/>
    </row>
    <row r="15" spans="1:6" ht="12.75">
      <c r="A15" s="39"/>
      <c r="B15" s="43" t="s">
        <v>187</v>
      </c>
      <c r="C15" s="38"/>
      <c r="D15" s="306"/>
      <c r="E15" s="307"/>
      <c r="F15" s="307"/>
    </row>
    <row r="16" spans="1:6" ht="12.75">
      <c r="A16" s="39"/>
      <c r="B16" s="43" t="s">
        <v>188</v>
      </c>
      <c r="C16" s="38"/>
      <c r="D16" s="306"/>
      <c r="E16" s="307"/>
      <c r="F16" s="307"/>
    </row>
    <row r="17" spans="1:6" ht="12.75">
      <c r="A17" s="39"/>
      <c r="B17" s="43" t="s">
        <v>189</v>
      </c>
      <c r="C17" s="38"/>
      <c r="D17" s="306"/>
      <c r="E17" s="307"/>
      <c r="F17" s="307"/>
    </row>
    <row r="18" spans="1:6" ht="12.75">
      <c r="A18" s="39"/>
      <c r="B18" s="43" t="s">
        <v>190</v>
      </c>
      <c r="C18" s="38"/>
      <c r="D18" s="306"/>
      <c r="E18" s="307"/>
      <c r="F18" s="307"/>
    </row>
    <row r="19" spans="1:6" ht="38.25">
      <c r="A19" s="39"/>
      <c r="B19" s="43" t="s">
        <v>191</v>
      </c>
      <c r="C19" s="38"/>
      <c r="D19" s="306"/>
      <c r="E19" s="307"/>
      <c r="F19" s="307"/>
    </row>
    <row r="20" spans="1:6" ht="12.75">
      <c r="A20" s="39"/>
      <c r="B20" s="43"/>
      <c r="C20" s="38"/>
      <c r="D20" s="306"/>
      <c r="E20" s="307"/>
      <c r="F20" s="307"/>
    </row>
    <row r="21" spans="1:6" ht="12.75">
      <c r="A21" s="39">
        <v>1.2</v>
      </c>
      <c r="B21" s="40" t="s">
        <v>192</v>
      </c>
      <c r="C21" s="38" t="s">
        <v>129</v>
      </c>
      <c r="D21" s="308"/>
      <c r="E21" s="309"/>
      <c r="F21" s="309">
        <f>D21*E21</f>
        <v>0</v>
      </c>
    </row>
    <row r="22" spans="1:6" ht="25.5">
      <c r="A22" s="39"/>
      <c r="B22" s="42" t="s">
        <v>193</v>
      </c>
      <c r="C22" s="38"/>
      <c r="D22" s="306"/>
      <c r="E22" s="307"/>
      <c r="F22" s="307"/>
    </row>
    <row r="23" spans="1:6" ht="38.25">
      <c r="A23" s="39"/>
      <c r="B23" s="42" t="s">
        <v>194</v>
      </c>
      <c r="C23" s="38"/>
      <c r="D23" s="306"/>
      <c r="E23" s="307"/>
      <c r="F23" s="307"/>
    </row>
    <row r="24" spans="1:6" ht="12.75">
      <c r="A24" s="39"/>
      <c r="B24" s="43" t="s">
        <v>183</v>
      </c>
      <c r="C24" s="38"/>
      <c r="D24" s="306"/>
      <c r="E24" s="307"/>
      <c r="F24" s="307"/>
    </row>
    <row r="25" spans="1:6" ht="12.75">
      <c r="A25" s="39"/>
      <c r="B25" s="43" t="s">
        <v>195</v>
      </c>
      <c r="C25" s="38"/>
      <c r="D25" s="306"/>
      <c r="E25" s="307"/>
      <c r="F25" s="307"/>
    </row>
    <row r="26" spans="1:6" ht="12.75">
      <c r="A26" s="39"/>
      <c r="B26" s="43" t="s">
        <v>185</v>
      </c>
      <c r="C26" s="38"/>
      <c r="D26" s="306"/>
      <c r="E26" s="307"/>
      <c r="F26" s="307"/>
    </row>
    <row r="27" spans="1:6" ht="12.75">
      <c r="A27" s="39"/>
      <c r="B27" s="43" t="s">
        <v>196</v>
      </c>
      <c r="C27" s="38"/>
      <c r="D27" s="306"/>
      <c r="E27" s="307"/>
      <c r="F27" s="307"/>
    </row>
    <row r="28" spans="1:6" ht="12.75">
      <c r="A28" s="39"/>
      <c r="B28" s="43" t="s">
        <v>197</v>
      </c>
      <c r="C28" s="38"/>
      <c r="D28" s="306"/>
      <c r="E28" s="307"/>
      <c r="F28" s="307"/>
    </row>
    <row r="29" spans="1:6" ht="12.75">
      <c r="A29" s="39"/>
      <c r="B29" s="43" t="s">
        <v>198</v>
      </c>
      <c r="C29" s="38"/>
      <c r="D29" s="306"/>
      <c r="E29" s="307"/>
      <c r="F29" s="307"/>
    </row>
    <row r="30" spans="1:6" ht="12.75">
      <c r="A30" s="39"/>
      <c r="B30" s="43" t="s">
        <v>199</v>
      </c>
      <c r="C30" s="38"/>
      <c r="D30" s="306"/>
      <c r="E30" s="307"/>
      <c r="F30" s="307"/>
    </row>
    <row r="31" spans="1:6" ht="12.75">
      <c r="A31" s="39"/>
      <c r="B31" s="43"/>
      <c r="C31" s="38"/>
      <c r="D31" s="306"/>
      <c r="E31" s="307"/>
      <c r="F31" s="307"/>
    </row>
    <row r="32" spans="1:6" ht="12.75">
      <c r="A32" s="39">
        <v>2</v>
      </c>
      <c r="B32" s="40" t="s">
        <v>200</v>
      </c>
      <c r="C32" s="38"/>
      <c r="D32" s="306"/>
      <c r="E32" s="307"/>
      <c r="F32" s="307"/>
    </row>
    <row r="33" spans="1:6" ht="38.25">
      <c r="A33" s="36"/>
      <c r="B33" s="44" t="s">
        <v>201</v>
      </c>
      <c r="C33" s="38"/>
      <c r="D33" s="306"/>
      <c r="E33" s="307"/>
      <c r="F33" s="307"/>
    </row>
    <row r="34" spans="1:6" ht="12.75">
      <c r="A34" s="36"/>
      <c r="B34" s="45" t="s">
        <v>202</v>
      </c>
      <c r="C34" s="38"/>
      <c r="D34" s="306"/>
      <c r="E34" s="307"/>
      <c r="F34" s="307"/>
    </row>
    <row r="35" spans="1:6" ht="25.5">
      <c r="A35" s="36"/>
      <c r="B35" s="44" t="s">
        <v>203</v>
      </c>
      <c r="C35" s="38"/>
      <c r="D35" s="306"/>
      <c r="E35" s="307"/>
      <c r="F35" s="307"/>
    </row>
    <row r="36" spans="1:6" ht="12.75">
      <c r="A36" s="36"/>
      <c r="B36" s="45"/>
      <c r="C36" s="38"/>
      <c r="D36" s="306"/>
      <c r="E36" s="307"/>
      <c r="F36" s="307"/>
    </row>
    <row r="37" spans="1:6" ht="12.75">
      <c r="A37" s="39">
        <v>2.1</v>
      </c>
      <c r="B37" s="40" t="s">
        <v>204</v>
      </c>
      <c r="C37" s="38"/>
      <c r="D37" s="306"/>
      <c r="E37" s="307"/>
      <c r="F37" s="307"/>
    </row>
    <row r="38" spans="1:6" ht="25.5">
      <c r="A38" s="39" t="s">
        <v>205</v>
      </c>
      <c r="B38" s="46" t="s">
        <v>206</v>
      </c>
      <c r="C38" s="38"/>
      <c r="D38" s="306"/>
      <c r="E38" s="307"/>
      <c r="F38" s="307"/>
    </row>
    <row r="39" spans="1:6" ht="12.75">
      <c r="A39" s="36"/>
      <c r="B39" s="45"/>
      <c r="C39" s="38"/>
      <c r="D39" s="306"/>
      <c r="E39" s="307"/>
      <c r="F39" s="307"/>
    </row>
    <row r="40" spans="1:6" ht="25.5">
      <c r="A40" s="47" t="s">
        <v>207</v>
      </c>
      <c r="B40" s="42" t="s">
        <v>208</v>
      </c>
      <c r="C40" s="47" t="s">
        <v>129</v>
      </c>
      <c r="D40" s="310"/>
      <c r="E40" s="311"/>
      <c r="F40" s="309">
        <f>D40*E40</f>
        <v>0</v>
      </c>
    </row>
    <row r="41" spans="1:6" ht="15">
      <c r="A41" s="47"/>
      <c r="B41" s="42"/>
      <c r="C41" s="47"/>
      <c r="D41" s="310"/>
      <c r="E41" s="311"/>
      <c r="F41" s="311"/>
    </row>
    <row r="42" spans="1:6" ht="25.5">
      <c r="A42" s="47" t="s">
        <v>209</v>
      </c>
      <c r="B42" s="42" t="s">
        <v>210</v>
      </c>
      <c r="C42" s="47"/>
      <c r="D42" s="310"/>
      <c r="E42" s="311"/>
      <c r="F42" s="309">
        <f>D42*E42</f>
        <v>0</v>
      </c>
    </row>
    <row r="43" spans="1:6" ht="12.75">
      <c r="A43" s="36"/>
      <c r="B43" s="45"/>
      <c r="C43" s="49"/>
      <c r="D43" s="312"/>
      <c r="E43" s="311"/>
      <c r="F43" s="391"/>
    </row>
    <row r="44" spans="1:6" ht="38.25">
      <c r="A44" s="47" t="s">
        <v>211</v>
      </c>
      <c r="B44" s="42" t="s">
        <v>212</v>
      </c>
      <c r="C44" s="47" t="s">
        <v>129</v>
      </c>
      <c r="D44" s="310"/>
      <c r="E44" s="311"/>
      <c r="F44" s="309">
        <f>D44*E44</f>
        <v>0</v>
      </c>
    </row>
    <row r="45" spans="1:6" ht="12.75">
      <c r="A45" s="36"/>
      <c r="B45" s="45"/>
      <c r="C45" s="49"/>
      <c r="D45" s="312"/>
      <c r="E45" s="311"/>
      <c r="F45" s="391"/>
    </row>
    <row r="46" spans="1:6" ht="38.25">
      <c r="A46" s="47" t="s">
        <v>213</v>
      </c>
      <c r="B46" s="42" t="s">
        <v>214</v>
      </c>
      <c r="C46" s="47" t="s">
        <v>129</v>
      </c>
      <c r="D46" s="310"/>
      <c r="E46" s="311"/>
      <c r="F46" s="309">
        <f>D46*E46</f>
        <v>0</v>
      </c>
    </row>
    <row r="47" spans="1:6" ht="15">
      <c r="A47" s="47"/>
      <c r="B47" s="42"/>
      <c r="C47" s="47"/>
      <c r="D47" s="310"/>
      <c r="E47" s="311"/>
      <c r="F47" s="309"/>
    </row>
    <row r="48" spans="1:6" ht="38.25">
      <c r="A48" s="47" t="s">
        <v>213</v>
      </c>
      <c r="B48" s="42" t="s">
        <v>215</v>
      </c>
      <c r="C48" s="47" t="s">
        <v>129</v>
      </c>
      <c r="D48" s="310"/>
      <c r="E48" s="311"/>
      <c r="F48" s="309"/>
    </row>
    <row r="49" spans="1:6" ht="15">
      <c r="A49" s="47"/>
      <c r="B49" s="42"/>
      <c r="C49" s="47"/>
      <c r="D49" s="310"/>
      <c r="E49" s="311"/>
      <c r="F49" s="309"/>
    </row>
    <row r="50" spans="1:6" ht="25.5">
      <c r="A50" s="47" t="s">
        <v>216</v>
      </c>
      <c r="B50" s="42" t="s">
        <v>217</v>
      </c>
      <c r="C50" s="47" t="s">
        <v>129</v>
      </c>
      <c r="D50" s="310"/>
      <c r="E50" s="311"/>
      <c r="F50" s="309"/>
    </row>
    <row r="51" spans="1:6" ht="15">
      <c r="A51" s="47"/>
      <c r="B51" s="42"/>
      <c r="C51" s="47"/>
      <c r="D51" s="310"/>
      <c r="E51" s="311"/>
      <c r="F51" s="309"/>
    </row>
    <row r="52" spans="1:6" ht="12.75">
      <c r="A52" s="39">
        <v>2.2000000000000002</v>
      </c>
      <c r="B52" s="50" t="s">
        <v>218</v>
      </c>
      <c r="C52" s="51"/>
      <c r="D52" s="313"/>
      <c r="E52" s="311"/>
      <c r="F52" s="311"/>
    </row>
    <row r="53" spans="1:6" ht="12.75">
      <c r="A53" s="52" t="s">
        <v>219</v>
      </c>
      <c r="B53" s="53" t="s">
        <v>220</v>
      </c>
      <c r="C53" s="51" t="s">
        <v>129</v>
      </c>
      <c r="D53" s="313"/>
      <c r="E53" s="311"/>
      <c r="F53" s="309"/>
    </row>
    <row r="54" spans="1:6" ht="12.75">
      <c r="A54" s="52"/>
      <c r="B54" s="42" t="s">
        <v>221</v>
      </c>
      <c r="C54" s="51"/>
      <c r="D54" s="313"/>
      <c r="E54" s="311"/>
      <c r="F54" s="311"/>
    </row>
    <row r="55" spans="1:6" ht="12.75">
      <c r="A55" s="52"/>
      <c r="B55" s="42" t="s">
        <v>222</v>
      </c>
      <c r="C55" s="51"/>
      <c r="D55" s="313"/>
      <c r="E55" s="311"/>
      <c r="F55" s="311"/>
    </row>
    <row r="56" spans="1:6" ht="12.75">
      <c r="A56" s="52"/>
      <c r="B56" s="50"/>
      <c r="C56" s="51"/>
      <c r="D56" s="313"/>
      <c r="E56" s="311"/>
      <c r="F56" s="311"/>
    </row>
    <row r="57" spans="1:6" ht="12.75">
      <c r="A57" s="52" t="s">
        <v>223</v>
      </c>
      <c r="B57" s="53" t="s">
        <v>224</v>
      </c>
      <c r="C57" s="51" t="s">
        <v>129</v>
      </c>
      <c r="D57" s="313"/>
      <c r="E57" s="311"/>
      <c r="F57" s="309"/>
    </row>
    <row r="58" spans="1:6" ht="12.75">
      <c r="A58" s="52"/>
      <c r="B58" s="42" t="s">
        <v>225</v>
      </c>
      <c r="C58" s="51"/>
      <c r="D58" s="313"/>
      <c r="E58" s="311"/>
      <c r="F58" s="311"/>
    </row>
    <row r="59" spans="1:6" ht="12.75">
      <c r="A59" s="52"/>
      <c r="B59" s="42" t="s">
        <v>226</v>
      </c>
      <c r="C59" s="51"/>
      <c r="D59" s="313"/>
      <c r="E59" s="311"/>
      <c r="F59" s="311"/>
    </row>
    <row r="60" spans="1:6" ht="12.75">
      <c r="A60" s="52"/>
      <c r="B60" s="42" t="s">
        <v>227</v>
      </c>
      <c r="C60" s="51"/>
      <c r="D60" s="313"/>
      <c r="E60" s="311"/>
      <c r="F60" s="311"/>
    </row>
    <row r="61" spans="1:6" ht="12.75">
      <c r="A61" s="52"/>
      <c r="B61" s="42" t="s">
        <v>228</v>
      </c>
      <c r="C61" s="51"/>
      <c r="D61" s="313"/>
      <c r="E61" s="311"/>
      <c r="F61" s="311"/>
    </row>
    <row r="62" spans="1:6" ht="12.75">
      <c r="A62" s="52"/>
      <c r="B62" s="42"/>
      <c r="C62" s="51"/>
      <c r="D62" s="313"/>
      <c r="E62" s="311"/>
      <c r="F62" s="311"/>
    </row>
    <row r="63" spans="1:6" ht="12.75">
      <c r="A63" s="52" t="s">
        <v>229</v>
      </c>
      <c r="B63" s="53" t="s">
        <v>230</v>
      </c>
      <c r="C63" s="51" t="s">
        <v>129</v>
      </c>
      <c r="D63" s="313"/>
      <c r="E63" s="311"/>
      <c r="F63" s="309"/>
    </row>
    <row r="64" spans="1:6" ht="12.75">
      <c r="A64" s="39"/>
      <c r="B64" s="42" t="s">
        <v>231</v>
      </c>
      <c r="C64" s="54"/>
      <c r="D64" s="313"/>
      <c r="E64" s="311"/>
      <c r="F64" s="311"/>
    </row>
    <row r="65" spans="1:6" ht="12.75">
      <c r="A65" s="39"/>
      <c r="B65" s="42" t="s">
        <v>232</v>
      </c>
      <c r="C65" s="54"/>
      <c r="D65" s="313"/>
      <c r="E65" s="311"/>
      <c r="F65" s="311"/>
    </row>
    <row r="66" spans="1:6" ht="12.75">
      <c r="A66" s="39"/>
      <c r="B66" s="50"/>
      <c r="C66" s="51"/>
      <c r="D66" s="313"/>
      <c r="E66" s="311"/>
      <c r="F66" s="311"/>
    </row>
    <row r="67" spans="1:6" ht="15">
      <c r="A67" s="55"/>
      <c r="B67" s="56" t="s">
        <v>233</v>
      </c>
      <c r="C67" s="332"/>
      <c r="D67" s="333"/>
      <c r="E67" s="334"/>
      <c r="F67" s="392"/>
    </row>
    <row r="68" spans="1:6" ht="15">
      <c r="A68" s="393">
        <v>2</v>
      </c>
      <c r="B68" s="50" t="s">
        <v>235</v>
      </c>
      <c r="C68" s="394"/>
      <c r="D68" s="395"/>
      <c r="E68" s="395"/>
      <c r="F68" s="395"/>
    </row>
    <row r="69" spans="1:6" ht="14.25">
      <c r="A69" s="396">
        <v>2.1</v>
      </c>
      <c r="B69" s="397" t="s">
        <v>236</v>
      </c>
      <c r="C69" s="398"/>
      <c r="D69" s="399"/>
      <c r="E69" s="400"/>
      <c r="F69" s="400"/>
    </row>
    <row r="70" spans="1:6" ht="213.75">
      <c r="A70" s="396"/>
      <c r="B70" s="401" t="s">
        <v>237</v>
      </c>
      <c r="C70" s="398"/>
      <c r="D70" s="399"/>
      <c r="E70" s="400"/>
      <c r="F70" s="400"/>
    </row>
    <row r="71" spans="1:6" ht="14.25">
      <c r="A71" s="396" t="s">
        <v>205</v>
      </c>
      <c r="B71" s="402" t="s">
        <v>238</v>
      </c>
      <c r="C71" s="403"/>
      <c r="D71" s="404"/>
      <c r="E71" s="405"/>
      <c r="F71" s="405"/>
    </row>
    <row r="72" spans="1:6" ht="14.25">
      <c r="A72" s="396" t="s">
        <v>239</v>
      </c>
      <c r="B72" s="406" t="s">
        <v>240</v>
      </c>
      <c r="C72" s="403" t="s">
        <v>241</v>
      </c>
      <c r="D72" s="404"/>
      <c r="E72" s="405"/>
      <c r="F72" s="309">
        <f>D72*E72</f>
        <v>0</v>
      </c>
    </row>
    <row r="73" spans="1:6" ht="14.25">
      <c r="A73" s="396" t="s">
        <v>242</v>
      </c>
      <c r="B73" s="406" t="s">
        <v>243</v>
      </c>
      <c r="C73" s="403" t="s">
        <v>241</v>
      </c>
      <c r="D73" s="404"/>
      <c r="E73" s="405"/>
      <c r="F73" s="309">
        <f t="shared" ref="F73:F93" si="0">D73*E73</f>
        <v>0</v>
      </c>
    </row>
    <row r="74" spans="1:6">
      <c r="A74" s="396" t="s">
        <v>244</v>
      </c>
      <c r="B74" s="406" t="s">
        <v>245</v>
      </c>
      <c r="C74" s="407" t="s">
        <v>241</v>
      </c>
      <c r="D74" s="408">
        <f>'BIKANERVALA ELECTRICAL JMS'!G69</f>
        <v>160.00000000000003</v>
      </c>
      <c r="E74" s="409">
        <v>350</v>
      </c>
      <c r="F74" s="410">
        <f>D74*E74</f>
        <v>56000.000000000007</v>
      </c>
    </row>
    <row r="75" spans="1:6" ht="14.25" customHeight="1">
      <c r="A75" s="396" t="s">
        <v>246</v>
      </c>
      <c r="B75" s="411" t="s">
        <v>247</v>
      </c>
      <c r="C75" s="403"/>
      <c r="D75" s="404"/>
      <c r="E75" s="405"/>
      <c r="F75" s="309">
        <f t="shared" si="0"/>
        <v>0</v>
      </c>
    </row>
    <row r="76" spans="1:6" ht="14.25" customHeight="1">
      <c r="A76" s="396" t="s">
        <v>239</v>
      </c>
      <c r="B76" s="406" t="s">
        <v>245</v>
      </c>
      <c r="C76" s="403" t="s">
        <v>241</v>
      </c>
      <c r="D76" s="412"/>
      <c r="E76" s="405"/>
      <c r="F76" s="309">
        <f t="shared" si="0"/>
        <v>0</v>
      </c>
    </row>
    <row r="77" spans="1:6" ht="14.25" customHeight="1">
      <c r="A77" s="396" t="s">
        <v>242</v>
      </c>
      <c r="B77" s="406" t="s">
        <v>248</v>
      </c>
      <c r="C77" s="403" t="s">
        <v>241</v>
      </c>
      <c r="D77" s="412"/>
      <c r="E77" s="405"/>
      <c r="F77" s="309">
        <f t="shared" si="0"/>
        <v>0</v>
      </c>
    </row>
    <row r="78" spans="1:6" ht="14.25" customHeight="1">
      <c r="A78" s="396" t="s">
        <v>244</v>
      </c>
      <c r="B78" s="406" t="s">
        <v>249</v>
      </c>
      <c r="C78" s="403" t="s">
        <v>241</v>
      </c>
      <c r="D78" s="404"/>
      <c r="E78" s="405"/>
      <c r="F78" s="309">
        <f t="shared" si="0"/>
        <v>0</v>
      </c>
    </row>
    <row r="79" spans="1:6" ht="14.25" customHeight="1">
      <c r="A79" s="396" t="s">
        <v>250</v>
      </c>
      <c r="B79" s="406" t="s">
        <v>251</v>
      </c>
      <c r="C79" s="403" t="s">
        <v>241</v>
      </c>
      <c r="D79" s="413"/>
      <c r="E79" s="405"/>
      <c r="F79" s="309">
        <f t="shared" si="0"/>
        <v>0</v>
      </c>
    </row>
    <row r="80" spans="1:6" ht="14.25" customHeight="1">
      <c r="A80" s="396" t="s">
        <v>252</v>
      </c>
      <c r="B80" s="406" t="s">
        <v>253</v>
      </c>
      <c r="C80" s="403" t="s">
        <v>241</v>
      </c>
      <c r="D80" s="404"/>
      <c r="E80" s="405"/>
      <c r="F80" s="309">
        <f t="shared" si="0"/>
        <v>0</v>
      </c>
    </row>
    <row r="81" spans="1:6" ht="14.25" customHeight="1">
      <c r="A81" s="396" t="s">
        <v>254</v>
      </c>
      <c r="B81" s="414" t="s">
        <v>255</v>
      </c>
      <c r="C81" s="403" t="s">
        <v>241</v>
      </c>
      <c r="D81" s="404"/>
      <c r="E81" s="405"/>
      <c r="F81" s="309">
        <f t="shared" si="0"/>
        <v>0</v>
      </c>
    </row>
    <row r="82" spans="1:6" ht="14.25" customHeight="1">
      <c r="A82" s="396" t="s">
        <v>256</v>
      </c>
      <c r="B82" s="406" t="s">
        <v>257</v>
      </c>
      <c r="C82" s="403" t="s">
        <v>241</v>
      </c>
      <c r="D82" s="404"/>
      <c r="E82" s="405"/>
      <c r="F82" s="309">
        <f t="shared" si="0"/>
        <v>0</v>
      </c>
    </row>
    <row r="83" spans="1:6" ht="14.25" customHeight="1">
      <c r="A83" s="396" t="s">
        <v>258</v>
      </c>
      <c r="B83" s="406" t="s">
        <v>259</v>
      </c>
      <c r="C83" s="403" t="s">
        <v>241</v>
      </c>
      <c r="D83" s="404"/>
      <c r="E83" s="405"/>
      <c r="F83" s="309">
        <f t="shared" si="0"/>
        <v>0</v>
      </c>
    </row>
    <row r="84" spans="1:6" ht="14.25" customHeight="1">
      <c r="A84" s="396" t="s">
        <v>260</v>
      </c>
      <c r="B84" s="406" t="s">
        <v>261</v>
      </c>
      <c r="C84" s="403" t="s">
        <v>241</v>
      </c>
      <c r="D84" s="404"/>
      <c r="E84" s="405"/>
      <c r="F84" s="309">
        <f t="shared" si="0"/>
        <v>0</v>
      </c>
    </row>
    <row r="85" spans="1:6" ht="14.25" customHeight="1">
      <c r="A85" s="396" t="s">
        <v>262</v>
      </c>
      <c r="B85" s="411" t="s">
        <v>263</v>
      </c>
      <c r="C85" s="403"/>
      <c r="D85" s="404"/>
      <c r="E85" s="405"/>
      <c r="F85" s="309">
        <f t="shared" si="0"/>
        <v>0</v>
      </c>
    </row>
    <row r="86" spans="1:6" ht="14.25" customHeight="1">
      <c r="A86" s="396" t="s">
        <v>239</v>
      </c>
      <c r="B86" s="406" t="s">
        <v>251</v>
      </c>
      <c r="C86" s="403" t="s">
        <v>241</v>
      </c>
      <c r="D86" s="404"/>
      <c r="E86" s="405"/>
      <c r="F86" s="309">
        <f t="shared" si="0"/>
        <v>0</v>
      </c>
    </row>
    <row r="87" spans="1:6" ht="14.25" customHeight="1">
      <c r="A87" s="396" t="s">
        <v>242</v>
      </c>
      <c r="B87" s="406" t="s">
        <v>253</v>
      </c>
      <c r="C87" s="403" t="s">
        <v>241</v>
      </c>
      <c r="D87" s="404"/>
      <c r="E87" s="405"/>
      <c r="F87" s="309">
        <f t="shared" si="0"/>
        <v>0</v>
      </c>
    </row>
    <row r="88" spans="1:6" ht="14.25" customHeight="1">
      <c r="A88" s="396" t="s">
        <v>244</v>
      </c>
      <c r="B88" s="406" t="s">
        <v>259</v>
      </c>
      <c r="C88" s="403" t="s">
        <v>241</v>
      </c>
      <c r="D88" s="404"/>
      <c r="E88" s="405"/>
      <c r="F88" s="309">
        <f t="shared" si="0"/>
        <v>0</v>
      </c>
    </row>
    <row r="89" spans="1:6" ht="14.25" customHeight="1">
      <c r="A89" s="396" t="s">
        <v>250</v>
      </c>
      <c r="B89" s="406" t="s">
        <v>264</v>
      </c>
      <c r="C89" s="403" t="s">
        <v>241</v>
      </c>
      <c r="D89" s="404"/>
      <c r="E89" s="405"/>
      <c r="F89" s="309">
        <f t="shared" si="0"/>
        <v>0</v>
      </c>
    </row>
    <row r="90" spans="1:6" ht="14.25" customHeight="1">
      <c r="A90" s="396" t="s">
        <v>252</v>
      </c>
      <c r="B90" s="406" t="s">
        <v>265</v>
      </c>
      <c r="C90" s="403" t="s">
        <v>241</v>
      </c>
      <c r="D90" s="404"/>
      <c r="E90" s="405"/>
      <c r="F90" s="309">
        <f t="shared" si="0"/>
        <v>0</v>
      </c>
    </row>
    <row r="91" spans="1:6" ht="14.25" customHeight="1">
      <c r="A91" s="396"/>
      <c r="B91" s="406"/>
      <c r="C91" s="403"/>
      <c r="D91" s="404"/>
      <c r="E91" s="405"/>
      <c r="F91" s="309">
        <f t="shared" si="0"/>
        <v>0</v>
      </c>
    </row>
    <row r="92" spans="1:6" ht="14.25" customHeight="1">
      <c r="A92" s="396" t="s">
        <v>266</v>
      </c>
      <c r="B92" s="411" t="s">
        <v>267</v>
      </c>
      <c r="C92" s="403"/>
      <c r="D92" s="404"/>
      <c r="E92" s="405"/>
      <c r="F92" s="309">
        <f t="shared" si="0"/>
        <v>0</v>
      </c>
    </row>
    <row r="93" spans="1:6" ht="42.75" customHeight="1">
      <c r="A93" s="396" t="s">
        <v>239</v>
      </c>
      <c r="B93" s="401" t="s">
        <v>268</v>
      </c>
      <c r="C93" s="403" t="s">
        <v>241</v>
      </c>
      <c r="D93" s="404"/>
      <c r="E93" s="405"/>
      <c r="F93" s="309">
        <f t="shared" si="0"/>
        <v>0</v>
      </c>
    </row>
    <row r="94" spans="1:6" ht="14.25" customHeight="1">
      <c r="A94" s="396"/>
      <c r="B94" s="411" t="s">
        <v>269</v>
      </c>
      <c r="C94" s="403"/>
      <c r="D94" s="404"/>
      <c r="E94" s="405"/>
      <c r="F94" s="415"/>
    </row>
    <row r="95" spans="1:6" ht="14.25" customHeight="1">
      <c r="A95" s="396"/>
      <c r="B95" s="411"/>
      <c r="C95" s="403"/>
      <c r="D95" s="404"/>
      <c r="E95" s="405"/>
      <c r="F95" s="405"/>
    </row>
    <row r="96" spans="1:6" ht="14.25" customHeight="1">
      <c r="A96" s="396">
        <v>2.2000000000000002</v>
      </c>
      <c r="B96" s="416" t="s">
        <v>270</v>
      </c>
      <c r="C96" s="403"/>
      <c r="D96" s="404"/>
      <c r="E96" s="405"/>
      <c r="F96" s="405"/>
    </row>
    <row r="97" spans="1:6" ht="57" customHeight="1">
      <c r="A97" s="396"/>
      <c r="B97" s="414" t="s">
        <v>271</v>
      </c>
      <c r="C97" s="403"/>
      <c r="D97" s="404"/>
      <c r="E97" s="405"/>
      <c r="F97" s="405"/>
    </row>
    <row r="98" spans="1:6" ht="14.25" customHeight="1">
      <c r="A98" s="396" t="s">
        <v>239</v>
      </c>
      <c r="B98" s="406" t="s">
        <v>272</v>
      </c>
      <c r="C98" s="403" t="s">
        <v>129</v>
      </c>
      <c r="D98" s="404"/>
      <c r="E98" s="405"/>
      <c r="F98" s="309">
        <f t="shared" ref="F98:F108" si="1">D98*E98</f>
        <v>0</v>
      </c>
    </row>
    <row r="99" spans="1:6" ht="14.25" customHeight="1">
      <c r="A99" s="396" t="s">
        <v>242</v>
      </c>
      <c r="B99" s="406" t="s">
        <v>243</v>
      </c>
      <c r="C99" s="403" t="s">
        <v>129</v>
      </c>
      <c r="D99" s="404"/>
      <c r="E99" s="405"/>
      <c r="F99" s="309">
        <f t="shared" si="1"/>
        <v>0</v>
      </c>
    </row>
    <row r="100" spans="1:6">
      <c r="A100" s="396" t="s">
        <v>244</v>
      </c>
      <c r="B100" s="406" t="s">
        <v>245</v>
      </c>
      <c r="C100" s="407" t="s">
        <v>129</v>
      </c>
      <c r="D100" s="408">
        <f>'BIKANERVALA ELECTRICAL JMS'!G97</f>
        <v>4</v>
      </c>
      <c r="E100" s="409">
        <v>350</v>
      </c>
      <c r="F100" s="410">
        <f>D100*E100</f>
        <v>1400</v>
      </c>
    </row>
    <row r="101" spans="1:6" ht="14.25" customHeight="1">
      <c r="A101" s="396" t="s">
        <v>273</v>
      </c>
      <c r="B101" s="406" t="s">
        <v>274</v>
      </c>
      <c r="C101" s="403" t="s">
        <v>129</v>
      </c>
      <c r="D101" s="404"/>
      <c r="E101" s="405"/>
      <c r="F101" s="309">
        <f t="shared" si="1"/>
        <v>0</v>
      </c>
    </row>
    <row r="102" spans="1:6" ht="14.25" customHeight="1">
      <c r="A102" s="396" t="s">
        <v>252</v>
      </c>
      <c r="B102" s="406" t="s">
        <v>249</v>
      </c>
      <c r="C102" s="403" t="s">
        <v>129</v>
      </c>
      <c r="D102" s="404"/>
      <c r="E102" s="405"/>
      <c r="F102" s="309">
        <f t="shared" si="1"/>
        <v>0</v>
      </c>
    </row>
    <row r="103" spans="1:6" ht="14.25" customHeight="1">
      <c r="A103" s="396" t="s">
        <v>254</v>
      </c>
      <c r="B103" s="406" t="s">
        <v>251</v>
      </c>
      <c r="C103" s="403" t="s">
        <v>129</v>
      </c>
      <c r="D103" s="413"/>
      <c r="E103" s="405"/>
      <c r="F103" s="309">
        <f t="shared" si="1"/>
        <v>0</v>
      </c>
    </row>
    <row r="104" spans="1:6" ht="14.25" customHeight="1">
      <c r="A104" s="396" t="s">
        <v>256</v>
      </c>
      <c r="B104" s="406" t="s">
        <v>253</v>
      </c>
      <c r="C104" s="403" t="s">
        <v>129</v>
      </c>
      <c r="D104" s="404"/>
      <c r="E104" s="405"/>
      <c r="F104" s="309">
        <f t="shared" si="1"/>
        <v>0</v>
      </c>
    </row>
    <row r="105" spans="1:6" ht="14.25" customHeight="1">
      <c r="A105" s="396" t="s">
        <v>258</v>
      </c>
      <c r="B105" s="414" t="s">
        <v>255</v>
      </c>
      <c r="C105" s="403" t="s">
        <v>129</v>
      </c>
      <c r="D105" s="404"/>
      <c r="E105" s="405"/>
      <c r="F105" s="309">
        <f t="shared" si="1"/>
        <v>0</v>
      </c>
    </row>
    <row r="106" spans="1:6" ht="14.25" customHeight="1">
      <c r="A106" s="396" t="s">
        <v>260</v>
      </c>
      <c r="B106" s="406" t="s">
        <v>257</v>
      </c>
      <c r="C106" s="403" t="s">
        <v>129</v>
      </c>
      <c r="D106" s="404"/>
      <c r="E106" s="405"/>
      <c r="F106" s="309">
        <f t="shared" si="1"/>
        <v>0</v>
      </c>
    </row>
    <row r="107" spans="1:6" ht="14.25" customHeight="1">
      <c r="A107" s="396" t="s">
        <v>275</v>
      </c>
      <c r="B107" s="406" t="s">
        <v>259</v>
      </c>
      <c r="C107" s="403" t="s">
        <v>129</v>
      </c>
      <c r="D107" s="404"/>
      <c r="E107" s="405"/>
      <c r="F107" s="309">
        <f t="shared" si="1"/>
        <v>0</v>
      </c>
    </row>
    <row r="108" spans="1:6" ht="14.25" customHeight="1">
      <c r="A108" s="396" t="s">
        <v>276</v>
      </c>
      <c r="B108" s="406" t="s">
        <v>261</v>
      </c>
      <c r="C108" s="403" t="s">
        <v>129</v>
      </c>
      <c r="D108" s="404"/>
      <c r="E108" s="405"/>
      <c r="F108" s="309">
        <f t="shared" si="1"/>
        <v>0</v>
      </c>
    </row>
    <row r="109" spans="1:6" ht="14.25" customHeight="1">
      <c r="A109" s="396" t="s">
        <v>277</v>
      </c>
      <c r="B109" s="406" t="s">
        <v>278</v>
      </c>
      <c r="C109" s="403"/>
      <c r="D109" s="404"/>
      <c r="E109" s="405"/>
      <c r="F109" s="417"/>
    </row>
    <row r="110" spans="1:6" ht="14.25" customHeight="1">
      <c r="A110" s="396" t="s">
        <v>279</v>
      </c>
      <c r="B110" s="406" t="s">
        <v>251</v>
      </c>
      <c r="C110" s="403" t="s">
        <v>129</v>
      </c>
      <c r="D110" s="404"/>
      <c r="E110" s="405"/>
      <c r="F110" s="405"/>
    </row>
    <row r="111" spans="1:6" ht="14.25" customHeight="1">
      <c r="A111" s="396" t="s">
        <v>280</v>
      </c>
      <c r="B111" s="406" t="s">
        <v>253</v>
      </c>
      <c r="C111" s="403" t="s">
        <v>129</v>
      </c>
      <c r="D111" s="404"/>
      <c r="E111" s="405"/>
      <c r="F111" s="405"/>
    </row>
    <row r="112" spans="1:6" ht="14.25" customHeight="1">
      <c r="A112" s="396" t="s">
        <v>281</v>
      </c>
      <c r="B112" s="406" t="s">
        <v>259</v>
      </c>
      <c r="C112" s="403" t="s">
        <v>129</v>
      </c>
      <c r="D112" s="404"/>
      <c r="E112" s="405"/>
      <c r="F112" s="405"/>
    </row>
    <row r="113" spans="1:6" ht="14.25" customHeight="1">
      <c r="A113" s="396" t="s">
        <v>282</v>
      </c>
      <c r="B113" s="406" t="s">
        <v>283</v>
      </c>
      <c r="C113" s="403" t="s">
        <v>129</v>
      </c>
      <c r="D113" s="404"/>
      <c r="E113" s="405"/>
      <c r="F113" s="405"/>
    </row>
    <row r="114" spans="1:6" ht="14.25" customHeight="1">
      <c r="A114" s="396" t="s">
        <v>284</v>
      </c>
      <c r="B114" s="406" t="s">
        <v>285</v>
      </c>
      <c r="C114" s="403" t="s">
        <v>129</v>
      </c>
      <c r="D114" s="404"/>
      <c r="E114" s="405"/>
      <c r="F114" s="405"/>
    </row>
    <row r="115" spans="1:6" ht="14.25" customHeight="1">
      <c r="A115" s="396"/>
      <c r="B115" s="406"/>
      <c r="C115" s="403"/>
      <c r="D115" s="404"/>
      <c r="E115" s="405"/>
      <c r="F115" s="417"/>
    </row>
    <row r="116" spans="1:6" ht="14.25" customHeight="1">
      <c r="A116" s="396"/>
      <c r="B116" s="418" t="s">
        <v>286</v>
      </c>
      <c r="C116" s="403"/>
      <c r="D116" s="404"/>
      <c r="E116" s="405"/>
      <c r="F116" s="415"/>
    </row>
    <row r="117" spans="1:6" ht="14.25" customHeight="1">
      <c r="A117" s="396"/>
      <c r="B117" s="418"/>
      <c r="C117" s="403"/>
      <c r="D117" s="404"/>
      <c r="E117" s="405"/>
      <c r="F117" s="405"/>
    </row>
    <row r="118" spans="1:6" ht="15" customHeight="1">
      <c r="A118" s="160"/>
      <c r="B118" s="419" t="s">
        <v>287</v>
      </c>
      <c r="C118" s="420"/>
      <c r="D118" s="421"/>
      <c r="E118" s="321"/>
      <c r="F118" s="422"/>
    </row>
    <row r="119" spans="1:6" ht="12.75" customHeight="1">
      <c r="A119" s="78">
        <v>3</v>
      </c>
      <c r="B119" s="79" t="s">
        <v>288</v>
      </c>
      <c r="C119" s="80"/>
      <c r="D119" s="314"/>
      <c r="E119" s="315"/>
      <c r="F119" s="315"/>
    </row>
    <row r="120" spans="1:6" ht="114.75" customHeight="1">
      <c r="A120" s="81">
        <v>3.1</v>
      </c>
      <c r="B120" s="82" t="s">
        <v>289</v>
      </c>
      <c r="C120" s="83"/>
      <c r="D120" s="316"/>
      <c r="E120" s="317"/>
      <c r="F120" s="317"/>
    </row>
    <row r="121" spans="1:6" ht="15" customHeight="1">
      <c r="A121" s="81" t="s">
        <v>239</v>
      </c>
      <c r="B121" s="84" t="s">
        <v>290</v>
      </c>
      <c r="C121" s="83" t="s">
        <v>241</v>
      </c>
      <c r="D121" s="318"/>
      <c r="E121" s="317"/>
      <c r="F121" s="423"/>
    </row>
    <row r="122" spans="1:6" ht="15" customHeight="1">
      <c r="A122" s="81" t="s">
        <v>242</v>
      </c>
      <c r="B122" s="84" t="s">
        <v>291</v>
      </c>
      <c r="C122" s="83" t="s">
        <v>241</v>
      </c>
      <c r="D122" s="318"/>
      <c r="E122" s="317"/>
      <c r="F122" s="423"/>
    </row>
    <row r="123" spans="1:6" ht="15" customHeight="1">
      <c r="A123" s="78"/>
      <c r="B123" s="79"/>
      <c r="C123" s="83"/>
      <c r="D123" s="316"/>
      <c r="E123" s="317"/>
      <c r="F123" s="317"/>
    </row>
    <row r="124" spans="1:6" ht="140.25" customHeight="1">
      <c r="A124" s="81">
        <v>3.2</v>
      </c>
      <c r="B124" s="86" t="s">
        <v>292</v>
      </c>
      <c r="C124" s="83"/>
      <c r="D124" s="316"/>
      <c r="E124" s="317"/>
      <c r="F124" s="317"/>
    </row>
    <row r="125" spans="1:6" ht="15" customHeight="1">
      <c r="A125" s="81" t="s">
        <v>239</v>
      </c>
      <c r="B125" s="87" t="s">
        <v>293</v>
      </c>
      <c r="C125" s="83" t="s">
        <v>241</v>
      </c>
      <c r="D125" s="316"/>
      <c r="E125" s="317"/>
      <c r="F125" s="423"/>
    </row>
    <row r="126" spans="1:6" ht="15" customHeight="1">
      <c r="A126" s="81" t="s">
        <v>242</v>
      </c>
      <c r="B126" s="87" t="s">
        <v>294</v>
      </c>
      <c r="C126" s="83" t="s">
        <v>241</v>
      </c>
      <c r="D126" s="316"/>
      <c r="E126" s="317"/>
      <c r="F126" s="423"/>
    </row>
    <row r="127" spans="1:6" ht="15" customHeight="1">
      <c r="A127" s="78"/>
      <c r="B127" s="87"/>
      <c r="C127" s="83"/>
      <c r="D127" s="316"/>
      <c r="E127" s="317"/>
      <c r="F127" s="317"/>
    </row>
    <row r="128" spans="1:6" ht="178.5" customHeight="1">
      <c r="A128" s="81">
        <v>3.3</v>
      </c>
      <c r="B128" s="88" t="s">
        <v>295</v>
      </c>
      <c r="C128" s="83"/>
      <c r="D128" s="316"/>
      <c r="E128" s="317"/>
      <c r="F128" s="317"/>
    </row>
    <row r="129" spans="1:6" ht="25.5" customHeight="1">
      <c r="A129" s="78"/>
      <c r="B129" s="89" t="s">
        <v>296</v>
      </c>
      <c r="C129" s="83"/>
      <c r="D129" s="316"/>
      <c r="E129" s="317"/>
      <c r="F129" s="317"/>
    </row>
    <row r="130" spans="1:6" ht="15" customHeight="1">
      <c r="A130" s="81" t="s">
        <v>239</v>
      </c>
      <c r="B130" s="84" t="s">
        <v>297</v>
      </c>
      <c r="C130" s="83" t="s">
        <v>241</v>
      </c>
      <c r="D130" s="316"/>
      <c r="E130" s="317"/>
      <c r="F130" s="423"/>
    </row>
    <row r="131" spans="1:6" ht="15" customHeight="1">
      <c r="A131" s="81" t="s">
        <v>242</v>
      </c>
      <c r="B131" s="84" t="s">
        <v>298</v>
      </c>
      <c r="C131" s="83" t="s">
        <v>241</v>
      </c>
      <c r="D131" s="316"/>
      <c r="E131" s="317"/>
      <c r="F131" s="423"/>
    </row>
    <row r="132" spans="1:6" ht="15" customHeight="1">
      <c r="A132" s="81" t="s">
        <v>244</v>
      </c>
      <c r="B132" s="84" t="s">
        <v>299</v>
      </c>
      <c r="C132" s="83" t="s">
        <v>241</v>
      </c>
      <c r="D132" s="316"/>
      <c r="E132" s="317"/>
      <c r="F132" s="423"/>
    </row>
    <row r="133" spans="1:6" ht="15" customHeight="1">
      <c r="A133" s="78"/>
      <c r="B133" s="87"/>
      <c r="C133" s="83"/>
      <c r="D133" s="316"/>
      <c r="E133" s="317"/>
      <c r="F133" s="317"/>
    </row>
    <row r="134" spans="1:6" ht="216.75" customHeight="1">
      <c r="A134" s="81">
        <v>3.4</v>
      </c>
      <c r="B134" s="90" t="s">
        <v>300</v>
      </c>
      <c r="C134" s="83"/>
      <c r="D134" s="316"/>
      <c r="E134" s="317"/>
      <c r="F134" s="317"/>
    </row>
    <row r="135" spans="1:6" ht="15" customHeight="1">
      <c r="A135" s="81" t="s">
        <v>239</v>
      </c>
      <c r="B135" s="84" t="s">
        <v>301</v>
      </c>
      <c r="C135" s="83" t="s">
        <v>241</v>
      </c>
      <c r="D135" s="316"/>
      <c r="E135" s="317"/>
      <c r="F135" s="423">
        <f>E135*D135</f>
        <v>0</v>
      </c>
    </row>
    <row r="136" spans="1:6">
      <c r="A136" s="81" t="s">
        <v>242</v>
      </c>
      <c r="B136" s="84" t="s">
        <v>302</v>
      </c>
      <c r="C136" s="356" t="s">
        <v>241</v>
      </c>
      <c r="D136" s="470">
        <f>'BIKANERVALA ELECTRICAL JMS'!G133</f>
        <v>30.5</v>
      </c>
      <c r="E136" s="349">
        <v>500</v>
      </c>
      <c r="F136" s="349">
        <f>E136*D136</f>
        <v>15250</v>
      </c>
    </row>
    <row r="137" spans="1:6" ht="15" customHeight="1">
      <c r="A137" s="81" t="s">
        <v>244</v>
      </c>
      <c r="B137" s="84" t="s">
        <v>303</v>
      </c>
      <c r="C137" s="83" t="s">
        <v>241</v>
      </c>
      <c r="D137" s="316"/>
      <c r="E137" s="317"/>
      <c r="F137" s="423">
        <f t="shared" ref="F137:F138" si="2">E137*D137</f>
        <v>0</v>
      </c>
    </row>
    <row r="138" spans="1:6" ht="15" customHeight="1">
      <c r="A138" s="81" t="s">
        <v>273</v>
      </c>
      <c r="B138" s="84" t="s">
        <v>304</v>
      </c>
      <c r="C138" s="83" t="s">
        <v>241</v>
      </c>
      <c r="D138" s="316"/>
      <c r="E138" s="317"/>
      <c r="F138" s="423">
        <f t="shared" si="2"/>
        <v>0</v>
      </c>
    </row>
    <row r="139" spans="1:6" ht="15" customHeight="1">
      <c r="A139" s="81"/>
      <c r="B139" s="87"/>
      <c r="C139" s="83"/>
      <c r="D139" s="316"/>
      <c r="E139" s="317"/>
      <c r="F139" s="317"/>
    </row>
    <row r="140" spans="1:6" ht="15" customHeight="1">
      <c r="A140" s="91"/>
      <c r="B140" s="87"/>
      <c r="C140" s="92"/>
      <c r="D140" s="319"/>
      <c r="E140" s="317"/>
      <c r="F140" s="317"/>
    </row>
    <row r="141" spans="1:6" ht="15" customHeight="1">
      <c r="A141" s="93"/>
      <c r="B141" s="94" t="s">
        <v>305</v>
      </c>
      <c r="C141" s="95"/>
      <c r="D141" s="320"/>
      <c r="E141" s="321"/>
      <c r="F141" s="424"/>
    </row>
    <row r="142" spans="1:6" ht="12.75" customHeight="1">
      <c r="A142" s="425">
        <v>4</v>
      </c>
      <c r="B142" s="40" t="s">
        <v>306</v>
      </c>
      <c r="C142" s="41"/>
      <c r="D142" s="308"/>
      <c r="E142" s="426"/>
      <c r="F142" s="427"/>
    </row>
    <row r="143" spans="1:6" ht="63.75" customHeight="1">
      <c r="A143" s="428"/>
      <c r="B143" s="429" t="s">
        <v>307</v>
      </c>
      <c r="C143" s="41"/>
      <c r="D143" s="308"/>
      <c r="E143" s="417"/>
      <c r="F143" s="427"/>
    </row>
    <row r="144" spans="1:6" ht="51" customHeight="1">
      <c r="A144" s="428"/>
      <c r="B144" s="429" t="s">
        <v>308</v>
      </c>
      <c r="C144" s="41"/>
      <c r="D144" s="308"/>
      <c r="E144" s="417"/>
      <c r="F144" s="427"/>
    </row>
    <row r="145" spans="1:6" ht="38.25" customHeight="1">
      <c r="A145" s="428"/>
      <c r="B145" s="430" t="s">
        <v>309</v>
      </c>
      <c r="C145" s="41"/>
      <c r="D145" s="308"/>
      <c r="E145" s="417"/>
      <c r="F145" s="427"/>
    </row>
    <row r="146" spans="1:6" ht="38.25" customHeight="1">
      <c r="A146" s="428"/>
      <c r="B146" s="430" t="s">
        <v>310</v>
      </c>
      <c r="C146" s="41"/>
      <c r="D146" s="308"/>
      <c r="E146" s="417"/>
      <c r="F146" s="427"/>
    </row>
    <row r="147" spans="1:6" ht="25.5" customHeight="1">
      <c r="A147" s="428"/>
      <c r="B147" s="429" t="s">
        <v>311</v>
      </c>
      <c r="C147" s="41"/>
      <c r="D147" s="308"/>
      <c r="E147" s="417"/>
      <c r="F147" s="427"/>
    </row>
    <row r="148" spans="1:6" ht="89.25" customHeight="1">
      <c r="A148" s="428">
        <v>4.0999999999999996</v>
      </c>
      <c r="B148" s="431" t="s">
        <v>312</v>
      </c>
      <c r="C148" s="41"/>
      <c r="D148" s="308"/>
      <c r="E148" s="417"/>
      <c r="F148" s="427"/>
    </row>
    <row r="149" spans="1:6">
      <c r="A149" s="428" t="s">
        <v>313</v>
      </c>
      <c r="B149" s="431" t="s">
        <v>314</v>
      </c>
      <c r="C149" s="355" t="s">
        <v>129</v>
      </c>
      <c r="D149" s="432">
        <f>'BIKANERVALA ELECTRICAL JMS'!G149</f>
        <v>6</v>
      </c>
      <c r="E149" s="433">
        <v>1100</v>
      </c>
      <c r="F149" s="434">
        <f>D149*E149</f>
        <v>6600</v>
      </c>
    </row>
    <row r="150" spans="1:6" ht="12.75" customHeight="1">
      <c r="A150" s="428" t="s">
        <v>315</v>
      </c>
      <c r="B150" s="431" t="s">
        <v>316</v>
      </c>
      <c r="C150" s="41" t="s">
        <v>129</v>
      </c>
      <c r="D150" s="308"/>
      <c r="E150" s="417"/>
      <c r="F150" s="427">
        <f t="shared" ref="F150:F172" si="3">D150*E150</f>
        <v>0</v>
      </c>
    </row>
    <row r="151" spans="1:6" ht="89.25" customHeight="1">
      <c r="A151" s="428">
        <v>4.2</v>
      </c>
      <c r="B151" s="431" t="s">
        <v>317</v>
      </c>
      <c r="C151" s="41"/>
      <c r="D151" s="308"/>
      <c r="E151" s="417"/>
      <c r="F151" s="427">
        <f t="shared" si="3"/>
        <v>0</v>
      </c>
    </row>
    <row r="152" spans="1:6" ht="25.5">
      <c r="A152" s="435" t="s">
        <v>318</v>
      </c>
      <c r="B152" s="44" t="s">
        <v>319</v>
      </c>
      <c r="C152" s="355" t="s">
        <v>129</v>
      </c>
      <c r="D152" s="436">
        <f>'BIKANERVALA ELECTRICAL JMS'!G152</f>
        <v>9</v>
      </c>
      <c r="E152" s="409">
        <v>1100</v>
      </c>
      <c r="F152" s="434">
        <f t="shared" si="3"/>
        <v>9900</v>
      </c>
    </row>
    <row r="153" spans="1:6" ht="25.5" customHeight="1">
      <c r="A153" s="435" t="s">
        <v>320</v>
      </c>
      <c r="B153" s="44" t="s">
        <v>321</v>
      </c>
      <c r="C153" s="41" t="s">
        <v>129</v>
      </c>
      <c r="D153" s="308">
        <f>'BIKANERVALA ELECTRICAL JMS'!G164</f>
        <v>0</v>
      </c>
      <c r="E153" s="417"/>
      <c r="F153" s="427">
        <f t="shared" si="3"/>
        <v>0</v>
      </c>
    </row>
    <row r="154" spans="1:6" ht="25.5">
      <c r="A154" s="435" t="s">
        <v>322</v>
      </c>
      <c r="B154" s="44" t="s">
        <v>323</v>
      </c>
      <c r="C154" s="355" t="s">
        <v>129</v>
      </c>
      <c r="D154" s="347"/>
      <c r="E154" s="437"/>
      <c r="F154" s="438">
        <f t="shared" si="3"/>
        <v>0</v>
      </c>
    </row>
    <row r="155" spans="1:6" ht="25.5" customHeight="1">
      <c r="A155" s="435" t="s">
        <v>324</v>
      </c>
      <c r="B155" s="44" t="s">
        <v>325</v>
      </c>
      <c r="C155" s="41" t="s">
        <v>129</v>
      </c>
      <c r="D155" s="308"/>
      <c r="E155" s="417"/>
      <c r="F155" s="427">
        <f t="shared" si="3"/>
        <v>0</v>
      </c>
    </row>
    <row r="156" spans="1:6" ht="51">
      <c r="A156" s="428">
        <v>4.3</v>
      </c>
      <c r="B156" s="44" t="s">
        <v>326</v>
      </c>
      <c r="C156" s="355" t="s">
        <v>129</v>
      </c>
      <c r="D156" s="432">
        <f>'BIKANERVALA ELECTRICAL JMS'!G167</f>
        <v>25</v>
      </c>
      <c r="E156" s="433">
        <v>950</v>
      </c>
      <c r="F156" s="434">
        <f t="shared" si="3"/>
        <v>23750</v>
      </c>
    </row>
    <row r="157" spans="1:6" ht="63.75">
      <c r="A157" s="428">
        <v>4.4000000000000004</v>
      </c>
      <c r="B157" s="44" t="s">
        <v>327</v>
      </c>
      <c r="C157" s="439" t="s">
        <v>129</v>
      </c>
      <c r="D157" s="441"/>
      <c r="E157" s="437"/>
      <c r="F157" s="438">
        <f>D157*E157</f>
        <v>0</v>
      </c>
    </row>
    <row r="158" spans="1:6" ht="63.75" customHeight="1">
      <c r="A158" s="428">
        <v>4.5</v>
      </c>
      <c r="B158" s="44" t="s">
        <v>328</v>
      </c>
      <c r="C158" s="158"/>
      <c r="D158" s="440"/>
      <c r="E158" s="421"/>
      <c r="F158" s="427">
        <f t="shared" si="3"/>
        <v>0</v>
      </c>
    </row>
    <row r="159" spans="1:6" ht="12.75" customHeight="1">
      <c r="A159" s="435" t="s">
        <v>329</v>
      </c>
      <c r="B159" s="44" t="s">
        <v>330</v>
      </c>
      <c r="C159" s="41" t="s">
        <v>129</v>
      </c>
      <c r="D159" s="440"/>
      <c r="E159" s="421"/>
      <c r="F159" s="427">
        <f t="shared" si="3"/>
        <v>0</v>
      </c>
    </row>
    <row r="160" spans="1:6" ht="12.75" customHeight="1">
      <c r="A160" s="435" t="s">
        <v>331</v>
      </c>
      <c r="B160" s="44" t="s">
        <v>332</v>
      </c>
      <c r="C160" s="41" t="s">
        <v>129</v>
      </c>
      <c r="D160" s="440"/>
      <c r="E160" s="421"/>
      <c r="F160" s="427">
        <f t="shared" si="3"/>
        <v>0</v>
      </c>
    </row>
    <row r="161" spans="1:6" ht="51" customHeight="1">
      <c r="A161" s="428">
        <v>4.5999999999999996</v>
      </c>
      <c r="B161" s="44" t="s">
        <v>333</v>
      </c>
      <c r="C161" s="158" t="s">
        <v>129</v>
      </c>
      <c r="D161" s="440"/>
      <c r="E161" s="421"/>
      <c r="F161" s="427">
        <f t="shared" si="3"/>
        <v>0</v>
      </c>
    </row>
    <row r="162" spans="1:6" ht="51" customHeight="1">
      <c r="A162" s="428">
        <v>4.7</v>
      </c>
      <c r="B162" s="44" t="s">
        <v>334</v>
      </c>
      <c r="C162" s="158" t="s">
        <v>129</v>
      </c>
      <c r="D162" s="442"/>
      <c r="E162" s="421"/>
      <c r="F162" s="427">
        <f t="shared" si="3"/>
        <v>0</v>
      </c>
    </row>
    <row r="163" spans="1:6" ht="89.25">
      <c r="A163" s="443">
        <v>4.8</v>
      </c>
      <c r="B163" s="431" t="s">
        <v>335</v>
      </c>
      <c r="C163" s="439" t="s">
        <v>241</v>
      </c>
      <c r="D163" s="441"/>
      <c r="E163" s="444"/>
      <c r="F163" s="438">
        <f t="shared" si="3"/>
        <v>0</v>
      </c>
    </row>
    <row r="164" spans="1:6" ht="89.25">
      <c r="A164" s="443">
        <v>4.9000000000000004</v>
      </c>
      <c r="B164" s="431" t="s">
        <v>336</v>
      </c>
      <c r="C164" s="439" t="s">
        <v>241</v>
      </c>
      <c r="D164" s="441"/>
      <c r="E164" s="444"/>
      <c r="F164" s="438">
        <f t="shared" si="3"/>
        <v>0</v>
      </c>
    </row>
    <row r="165" spans="1:6" ht="63.75" customHeight="1">
      <c r="A165" s="445">
        <v>4.0999999999999996</v>
      </c>
      <c r="B165" s="431" t="s">
        <v>337</v>
      </c>
      <c r="C165" s="158"/>
      <c r="D165" s="440"/>
      <c r="E165" s="421"/>
      <c r="F165" s="427">
        <f t="shared" si="3"/>
        <v>0</v>
      </c>
    </row>
    <row r="166" spans="1:6">
      <c r="A166" s="158" t="s">
        <v>338</v>
      </c>
      <c r="B166" s="431" t="s">
        <v>339</v>
      </c>
      <c r="C166" s="439" t="s">
        <v>241</v>
      </c>
      <c r="D166" s="441"/>
      <c r="E166" s="444"/>
      <c r="F166" s="438">
        <f t="shared" si="3"/>
        <v>0</v>
      </c>
    </row>
    <row r="167" spans="1:6">
      <c r="A167" s="158" t="s">
        <v>340</v>
      </c>
      <c r="B167" s="431" t="s">
        <v>341</v>
      </c>
      <c r="C167" s="439" t="s">
        <v>241</v>
      </c>
      <c r="D167" s="441"/>
      <c r="E167" s="444"/>
      <c r="F167" s="438">
        <f t="shared" si="3"/>
        <v>0</v>
      </c>
    </row>
    <row r="168" spans="1:6" ht="63.75" customHeight="1">
      <c r="A168" s="445">
        <v>4.1100000000000003</v>
      </c>
      <c r="B168" s="431" t="s">
        <v>342</v>
      </c>
      <c r="C168" s="158"/>
      <c r="D168" s="440"/>
      <c r="E168" s="421"/>
      <c r="F168" s="427">
        <f t="shared" si="3"/>
        <v>0</v>
      </c>
    </row>
    <row r="169" spans="1:6" ht="12.75" customHeight="1">
      <c r="A169" s="158" t="s">
        <v>343</v>
      </c>
      <c r="B169" s="431" t="s">
        <v>339</v>
      </c>
      <c r="C169" s="158" t="s">
        <v>241</v>
      </c>
      <c r="D169" s="440"/>
      <c r="E169" s="421"/>
      <c r="F169" s="427">
        <f t="shared" si="3"/>
        <v>0</v>
      </c>
    </row>
    <row r="170" spans="1:6">
      <c r="A170" s="158" t="s">
        <v>344</v>
      </c>
      <c r="B170" s="431" t="s">
        <v>341</v>
      </c>
      <c r="C170" s="439" t="s">
        <v>241</v>
      </c>
      <c r="D170" s="441"/>
      <c r="E170" s="444"/>
      <c r="F170" s="438">
        <f t="shared" si="3"/>
        <v>0</v>
      </c>
    </row>
    <row r="171" spans="1:6" ht="12.75" customHeight="1">
      <c r="A171" s="158"/>
      <c r="B171" s="431"/>
      <c r="C171" s="158"/>
      <c r="D171" s="440"/>
      <c r="E171" s="421"/>
      <c r="F171" s="427">
        <f t="shared" si="3"/>
        <v>0</v>
      </c>
    </row>
    <row r="172" spans="1:6" ht="25.5">
      <c r="A172" s="158">
        <v>4.12</v>
      </c>
      <c r="B172" s="431" t="s">
        <v>345</v>
      </c>
      <c r="C172" s="439" t="s">
        <v>241</v>
      </c>
      <c r="D172" s="441"/>
      <c r="E172" s="444"/>
      <c r="F172" s="438">
        <f t="shared" si="3"/>
        <v>0</v>
      </c>
    </row>
    <row r="173" spans="1:6" ht="12.75" customHeight="1">
      <c r="A173" s="158"/>
      <c r="B173" s="431"/>
      <c r="C173" s="158"/>
      <c r="D173" s="440"/>
      <c r="E173" s="421"/>
      <c r="F173" s="427"/>
    </row>
    <row r="174" spans="1:6" ht="15" customHeight="1">
      <c r="A174" s="111"/>
      <c r="B174" s="112" t="s">
        <v>346</v>
      </c>
      <c r="C174" s="111"/>
      <c r="D174" s="322"/>
      <c r="E174" s="323" t="s">
        <v>234</v>
      </c>
      <c r="F174" s="446"/>
    </row>
    <row r="175" spans="1:6" ht="12.75" customHeight="1">
      <c r="A175" s="39">
        <v>5</v>
      </c>
      <c r="B175" s="40" t="s">
        <v>347</v>
      </c>
      <c r="C175" s="41"/>
      <c r="D175" s="308"/>
      <c r="E175" s="447"/>
      <c r="F175" s="448"/>
    </row>
    <row r="176" spans="1:6" ht="89.25" customHeight="1">
      <c r="A176" s="449">
        <v>5.0999999999999996</v>
      </c>
      <c r="B176" s="450" t="s">
        <v>348</v>
      </c>
      <c r="C176" s="118"/>
      <c r="D176" s="324"/>
      <c r="E176" s="447"/>
      <c r="F176" s="448"/>
    </row>
    <row r="177" spans="1:6" ht="12.75" customHeight="1">
      <c r="A177" s="130"/>
      <c r="B177" s="451"/>
      <c r="C177" s="51"/>
      <c r="D177" s="313"/>
      <c r="E177" s="313"/>
      <c r="F177" s="313"/>
    </row>
    <row r="178" spans="1:6">
      <c r="A178" s="130" t="s">
        <v>349</v>
      </c>
      <c r="B178" s="451" t="s">
        <v>350</v>
      </c>
      <c r="C178" s="452" t="s">
        <v>129</v>
      </c>
      <c r="D178" s="453">
        <f>'BIKANERVALA ELECTRICAL JMS'!G194</f>
        <v>10</v>
      </c>
      <c r="E178" s="454">
        <v>350</v>
      </c>
      <c r="F178" s="454">
        <f>D178*E178</f>
        <v>3500</v>
      </c>
    </row>
    <row r="179" spans="1:6">
      <c r="A179" s="130" t="s">
        <v>351</v>
      </c>
      <c r="B179" s="43" t="s">
        <v>352</v>
      </c>
      <c r="C179" s="452" t="s">
        <v>129</v>
      </c>
      <c r="D179" s="453">
        <f>'BIKANERVALA ELECTRICAL JMS'!G198</f>
        <v>14</v>
      </c>
      <c r="E179" s="454">
        <v>400</v>
      </c>
      <c r="F179" s="454">
        <f t="shared" ref="F179:F185" si="4">D179*E179</f>
        <v>5600</v>
      </c>
    </row>
    <row r="180" spans="1:6" ht="25.5">
      <c r="A180" s="130" t="s">
        <v>353</v>
      </c>
      <c r="B180" s="43" t="s">
        <v>354</v>
      </c>
      <c r="C180" s="452" t="s">
        <v>129</v>
      </c>
      <c r="D180" s="453">
        <f>'BIKANERVALA ELECTRICAL JMS'!G207</f>
        <v>33</v>
      </c>
      <c r="E180" s="454">
        <v>500</v>
      </c>
      <c r="F180" s="454">
        <f t="shared" si="4"/>
        <v>16500</v>
      </c>
    </row>
    <row r="181" spans="1:6" ht="25.5">
      <c r="A181" s="130" t="s">
        <v>355</v>
      </c>
      <c r="B181" s="42" t="s">
        <v>217</v>
      </c>
      <c r="C181" s="452" t="s">
        <v>129</v>
      </c>
      <c r="D181" s="455"/>
      <c r="E181" s="456"/>
      <c r="F181" s="456">
        <f t="shared" si="4"/>
        <v>0</v>
      </c>
    </row>
    <row r="182" spans="1:6">
      <c r="A182" s="130" t="s">
        <v>356</v>
      </c>
      <c r="B182" s="43" t="s">
        <v>357</v>
      </c>
      <c r="C182" s="452" t="s">
        <v>129</v>
      </c>
      <c r="D182" s="455"/>
      <c r="E182" s="456"/>
      <c r="F182" s="456">
        <f t="shared" si="4"/>
        <v>0</v>
      </c>
    </row>
    <row r="183" spans="1:6">
      <c r="A183" s="130" t="s">
        <v>356</v>
      </c>
      <c r="B183" s="43" t="s">
        <v>358</v>
      </c>
      <c r="C183" s="452" t="s">
        <v>129</v>
      </c>
      <c r="D183" s="453">
        <f>'BIKANERVALA ELECTRICAL JMS'!G217</f>
        <v>1</v>
      </c>
      <c r="E183" s="457">
        <v>3800</v>
      </c>
      <c r="F183" s="454">
        <f t="shared" si="4"/>
        <v>3800</v>
      </c>
    </row>
    <row r="184" spans="1:6">
      <c r="A184" s="130" t="s">
        <v>359</v>
      </c>
      <c r="B184" s="43" t="s">
        <v>360</v>
      </c>
      <c r="C184" s="452" t="s">
        <v>129</v>
      </c>
      <c r="D184" s="455"/>
      <c r="E184" s="456"/>
      <c r="F184" s="456">
        <f t="shared" si="4"/>
        <v>0</v>
      </c>
    </row>
    <row r="185" spans="1:6">
      <c r="A185" s="130" t="s">
        <v>361</v>
      </c>
      <c r="B185" s="458" t="s">
        <v>362</v>
      </c>
      <c r="C185" s="452" t="s">
        <v>129</v>
      </c>
      <c r="D185" s="455"/>
      <c r="E185" s="456"/>
      <c r="F185" s="456">
        <f t="shared" si="4"/>
        <v>0</v>
      </c>
    </row>
    <row r="186" spans="1:6">
      <c r="A186" s="130" t="s">
        <v>363</v>
      </c>
      <c r="B186" s="458" t="s">
        <v>364</v>
      </c>
      <c r="C186" s="452" t="s">
        <v>129</v>
      </c>
      <c r="D186" s="455"/>
      <c r="E186" s="456"/>
      <c r="F186" s="455"/>
    </row>
    <row r="187" spans="1:6" ht="12.75" customHeight="1">
      <c r="A187" s="126"/>
      <c r="B187" s="127" t="s">
        <v>365</v>
      </c>
      <c r="C187" s="335"/>
      <c r="D187" s="336"/>
      <c r="E187" s="337"/>
      <c r="F187" s="337"/>
    </row>
    <row r="188" spans="1:6" ht="12.75" customHeight="1">
      <c r="A188" s="39">
        <v>6</v>
      </c>
      <c r="B188" s="40" t="s">
        <v>366</v>
      </c>
      <c r="C188" s="41"/>
      <c r="D188" s="308"/>
      <c r="E188" s="325"/>
      <c r="F188" s="325"/>
    </row>
    <row r="189" spans="1:6" ht="63.75" customHeight="1">
      <c r="A189" s="52">
        <v>6.1</v>
      </c>
      <c r="B189" s="129" t="s">
        <v>367</v>
      </c>
      <c r="C189" s="41"/>
      <c r="D189" s="308"/>
      <c r="E189" s="325"/>
      <c r="F189" s="325"/>
    </row>
    <row r="190" spans="1:6" ht="12.75" customHeight="1">
      <c r="A190" s="130" t="s">
        <v>368</v>
      </c>
      <c r="B190" s="129" t="s">
        <v>369</v>
      </c>
      <c r="C190" s="41" t="s">
        <v>241</v>
      </c>
      <c r="D190" s="308"/>
      <c r="E190" s="325"/>
      <c r="F190" s="325"/>
    </row>
    <row r="191" spans="1:6" ht="25.5" customHeight="1">
      <c r="A191" s="52">
        <v>6.2</v>
      </c>
      <c r="B191" s="129" t="s">
        <v>370</v>
      </c>
      <c r="C191" s="41"/>
      <c r="D191" s="308"/>
      <c r="E191" s="325"/>
      <c r="F191" s="325"/>
    </row>
    <row r="192" spans="1:6">
      <c r="A192" s="130" t="s">
        <v>371</v>
      </c>
      <c r="B192" s="43" t="s">
        <v>372</v>
      </c>
      <c r="C192" s="355" t="s">
        <v>241</v>
      </c>
      <c r="D192" s="347"/>
      <c r="E192" s="350"/>
      <c r="F192" s="350"/>
    </row>
    <row r="193" spans="1:6" ht="38.25">
      <c r="A193" s="130"/>
      <c r="B193" s="43" t="s">
        <v>494</v>
      </c>
      <c r="C193" s="355" t="s">
        <v>129</v>
      </c>
      <c r="D193" s="347"/>
      <c r="E193" s="350"/>
      <c r="F193" s="350"/>
    </row>
    <row r="194" spans="1:6" ht="15" customHeight="1">
      <c r="A194" s="55"/>
      <c r="B194" s="56" t="s">
        <v>373</v>
      </c>
      <c r="C194" s="339"/>
      <c r="D194" s="338"/>
      <c r="E194" s="340"/>
      <c r="F194" s="459"/>
    </row>
    <row r="195" spans="1:6" ht="12.75" customHeight="1">
      <c r="A195" s="141">
        <v>7</v>
      </c>
      <c r="B195" s="460" t="s">
        <v>374</v>
      </c>
      <c r="C195" s="137"/>
      <c r="D195" s="326"/>
      <c r="E195" s="327"/>
      <c r="F195" s="327"/>
    </row>
    <row r="196" spans="1:6" ht="63.75" customHeight="1">
      <c r="A196" s="461">
        <v>7.1</v>
      </c>
      <c r="B196" s="140" t="s">
        <v>375</v>
      </c>
      <c r="C196" s="137"/>
      <c r="D196" s="326"/>
      <c r="E196" s="327"/>
      <c r="F196" s="327"/>
    </row>
    <row r="197" spans="1:6" ht="15.75" customHeight="1">
      <c r="A197" s="217" t="s">
        <v>376</v>
      </c>
      <c r="B197" s="462" t="s">
        <v>377</v>
      </c>
      <c r="C197" s="218" t="s">
        <v>129</v>
      </c>
      <c r="D197" s="341">
        <v>28</v>
      </c>
      <c r="E197" s="342"/>
      <c r="F197" s="463"/>
    </row>
    <row r="198" spans="1:6" ht="15.75" customHeight="1">
      <c r="A198" s="217" t="s">
        <v>378</v>
      </c>
      <c r="B198" s="462" t="s">
        <v>379</v>
      </c>
      <c r="C198" s="218" t="s">
        <v>129</v>
      </c>
      <c r="D198" s="341">
        <v>6</v>
      </c>
      <c r="E198" s="342"/>
      <c r="F198" s="463"/>
    </row>
    <row r="199" spans="1:6" ht="15.75" customHeight="1">
      <c r="A199" s="138" t="s">
        <v>380</v>
      </c>
      <c r="B199" s="140" t="s">
        <v>381</v>
      </c>
      <c r="C199" s="137" t="s">
        <v>129</v>
      </c>
      <c r="D199" s="341"/>
      <c r="E199" s="342"/>
      <c r="F199" s="463"/>
    </row>
    <row r="200" spans="1:6" ht="15.75" customHeight="1">
      <c r="A200" s="138" t="s">
        <v>382</v>
      </c>
      <c r="B200" s="140" t="s">
        <v>383</v>
      </c>
      <c r="C200" s="137" t="s">
        <v>129</v>
      </c>
      <c r="D200" s="341"/>
      <c r="E200" s="342"/>
      <c r="F200" s="463"/>
    </row>
    <row r="201" spans="1:6" ht="15.75" customHeight="1">
      <c r="A201" s="138" t="s">
        <v>384</v>
      </c>
      <c r="B201" s="140" t="s">
        <v>385</v>
      </c>
      <c r="C201" s="137" t="s">
        <v>241</v>
      </c>
      <c r="D201" s="341"/>
      <c r="E201" s="342"/>
      <c r="F201" s="463"/>
    </row>
    <row r="202" spans="1:6" ht="15.75" customHeight="1">
      <c r="A202" s="138" t="s">
        <v>386</v>
      </c>
      <c r="B202" s="140" t="s">
        <v>387</v>
      </c>
      <c r="C202" s="137" t="s">
        <v>129</v>
      </c>
      <c r="D202" s="341"/>
      <c r="E202" s="342"/>
      <c r="F202" s="342"/>
    </row>
    <row r="203" spans="1:6" ht="12.75" customHeight="1">
      <c r="A203" s="141"/>
      <c r="B203" s="140"/>
      <c r="C203" s="137"/>
      <c r="D203" s="343"/>
      <c r="E203" s="342"/>
      <c r="F203" s="342"/>
    </row>
    <row r="204" spans="1:6" ht="12.75" customHeight="1">
      <c r="A204" s="143"/>
      <c r="B204" s="144" t="s">
        <v>388</v>
      </c>
      <c r="C204" s="143"/>
      <c r="D204" s="344"/>
      <c r="E204" s="344"/>
      <c r="F204" s="464"/>
    </row>
    <row r="205" spans="1:6" ht="12.75" customHeight="1">
      <c r="A205" s="145">
        <v>8</v>
      </c>
      <c r="B205" s="146" t="s">
        <v>389</v>
      </c>
      <c r="C205" s="147"/>
      <c r="D205" s="345"/>
      <c r="E205" s="346"/>
      <c r="F205" s="346"/>
    </row>
    <row r="206" spans="1:6" ht="12.75" customHeight="1">
      <c r="A206" s="149"/>
      <c r="B206" s="150"/>
      <c r="C206" s="151"/>
      <c r="D206" s="345"/>
      <c r="E206" s="346"/>
      <c r="F206" s="346"/>
    </row>
    <row r="207" spans="1:6" ht="51">
      <c r="A207" s="153">
        <v>8.1</v>
      </c>
      <c r="B207" s="82" t="s">
        <v>390</v>
      </c>
      <c r="C207" s="357" t="s">
        <v>129</v>
      </c>
      <c r="D207" s="351"/>
      <c r="E207" s="352"/>
      <c r="F207" s="352"/>
    </row>
    <row r="208" spans="1:6" ht="12.75" customHeight="1">
      <c r="A208" s="145"/>
      <c r="B208" s="82"/>
      <c r="C208" s="151"/>
      <c r="D208" s="329"/>
      <c r="E208" s="328"/>
      <c r="F208" s="328"/>
    </row>
    <row r="209" spans="1:6" ht="51">
      <c r="A209" s="153">
        <v>8.1999999999999993</v>
      </c>
      <c r="B209" s="82" t="s">
        <v>391</v>
      </c>
      <c r="C209" s="357" t="s">
        <v>129</v>
      </c>
      <c r="D209" s="351"/>
      <c r="E209" s="352"/>
      <c r="F209" s="352"/>
    </row>
    <row r="210" spans="1:6" ht="13.5" customHeight="1">
      <c r="A210" s="153"/>
      <c r="B210" s="82"/>
      <c r="C210" s="151"/>
      <c r="D210" s="329"/>
      <c r="E210" s="328"/>
      <c r="F210" s="328"/>
    </row>
    <row r="211" spans="1:6" ht="39" customHeight="1">
      <c r="A211" s="153">
        <v>8.3000000000000007</v>
      </c>
      <c r="B211" s="82" t="s">
        <v>392</v>
      </c>
      <c r="C211" s="154" t="s">
        <v>393</v>
      </c>
      <c r="D211" s="330"/>
      <c r="E211" s="328"/>
      <c r="F211" s="328"/>
    </row>
    <row r="212" spans="1:6" ht="15" customHeight="1">
      <c r="A212" s="153"/>
      <c r="B212" s="156"/>
      <c r="C212" s="156"/>
      <c r="D212" s="331"/>
      <c r="E212" s="328"/>
      <c r="F212" s="328"/>
    </row>
    <row r="213" spans="1:6" ht="15.75" customHeight="1">
      <c r="A213" s="158"/>
      <c r="B213" s="159" t="s">
        <v>394</v>
      </c>
      <c r="C213" s="160"/>
      <c r="D213" s="440"/>
      <c r="E213" s="465"/>
      <c r="F213" s="466"/>
    </row>
    <row r="214" spans="1:6" ht="26.25" customHeight="1">
      <c r="A214" s="467"/>
      <c r="B214" s="467"/>
      <c r="C214" s="468"/>
      <c r="D214" s="536" t="s">
        <v>519</v>
      </c>
      <c r="E214" s="536"/>
      <c r="F214" s="469">
        <f>SUM(F8:F213)</f>
        <v>142300</v>
      </c>
    </row>
  </sheetData>
  <autoFilter ref="A5:F214" xr:uid="{00000000-0001-0000-0400-000000000000}"/>
  <mergeCells count="5">
    <mergeCell ref="A1:F1"/>
    <mergeCell ref="A2:F2"/>
    <mergeCell ref="A3:F3"/>
    <mergeCell ref="A4:F4"/>
    <mergeCell ref="D214:E21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tabColor theme="9" tint="-0.249977111117893"/>
  </sheetPr>
  <dimension ref="A1:K247"/>
  <sheetViews>
    <sheetView workbookViewId="0">
      <pane xSplit="7" ySplit="1" topLeftCell="H2" activePane="bottomRight" state="frozen"/>
      <selection pane="topRight" activeCell="H1" sqref="H1"/>
      <selection pane="bottomLeft" activeCell="A3" sqref="A3"/>
      <selection pane="bottomRight" activeCell="I239" sqref="I239"/>
    </sheetView>
  </sheetViews>
  <sheetFormatPr defaultRowHeight="12.75"/>
  <cols>
    <col min="2" max="2" width="68.6640625" customWidth="1"/>
    <col min="4" max="4" width="9.83203125" customWidth="1"/>
    <col min="7" max="7" width="21.83203125" customWidth="1"/>
    <col min="8" max="8" width="13.6640625" customWidth="1"/>
  </cols>
  <sheetData>
    <row r="1" spans="1:7" ht="40.5" customHeight="1">
      <c r="A1" s="366" t="s">
        <v>178</v>
      </c>
      <c r="B1" s="367" t="s">
        <v>15</v>
      </c>
      <c r="C1" s="368" t="s">
        <v>16</v>
      </c>
      <c r="D1" s="365" t="s">
        <v>64</v>
      </c>
      <c r="E1" s="365" t="s">
        <v>173</v>
      </c>
      <c r="F1" s="365" t="s">
        <v>65</v>
      </c>
      <c r="G1" s="365" t="s">
        <v>67</v>
      </c>
    </row>
    <row r="2" spans="1:7">
      <c r="A2" s="39">
        <v>1</v>
      </c>
      <c r="B2" s="40" t="s">
        <v>179</v>
      </c>
      <c r="C2" s="38"/>
      <c r="D2" s="38"/>
      <c r="E2" s="38"/>
      <c r="F2" s="38"/>
      <c r="G2" s="38"/>
    </row>
    <row r="3" spans="1:7">
      <c r="A3" s="39">
        <v>1.1000000000000001</v>
      </c>
      <c r="B3" s="40" t="s">
        <v>180</v>
      </c>
      <c r="C3" s="38" t="s">
        <v>129</v>
      </c>
      <c r="D3" s="41">
        <v>1</v>
      </c>
      <c r="E3" s="41"/>
      <c r="F3" s="41"/>
      <c r="G3" s="41"/>
    </row>
    <row r="4" spans="1:7">
      <c r="A4" s="39"/>
      <c r="B4" s="42" t="s">
        <v>181</v>
      </c>
      <c r="C4" s="38"/>
      <c r="D4" s="38"/>
      <c r="E4" s="38"/>
      <c r="F4" s="38"/>
      <c r="G4" s="38"/>
    </row>
    <row r="5" spans="1:7" ht="25.5">
      <c r="A5" s="39"/>
      <c r="B5" s="42" t="s">
        <v>182</v>
      </c>
      <c r="C5" s="38"/>
      <c r="D5" s="38"/>
      <c r="E5" s="38"/>
      <c r="F5" s="38"/>
      <c r="G5" s="38"/>
    </row>
    <row r="6" spans="1:7">
      <c r="A6" s="39"/>
      <c r="B6" s="43" t="s">
        <v>183</v>
      </c>
      <c r="C6" s="38"/>
      <c r="D6" s="38"/>
      <c r="E6" s="38"/>
      <c r="F6" s="38"/>
      <c r="G6" s="38"/>
    </row>
    <row r="7" spans="1:7">
      <c r="A7" s="39"/>
      <c r="B7" s="43" t="s">
        <v>184</v>
      </c>
      <c r="C7" s="38"/>
      <c r="D7" s="38"/>
      <c r="E7" s="38"/>
      <c r="F7" s="38"/>
      <c r="G7" s="38"/>
    </row>
    <row r="8" spans="1:7">
      <c r="A8" s="39"/>
      <c r="B8" s="43" t="s">
        <v>185</v>
      </c>
      <c r="C8" s="38"/>
      <c r="D8" s="38"/>
      <c r="E8" s="38"/>
      <c r="F8" s="38"/>
      <c r="G8" s="38"/>
    </row>
    <row r="9" spans="1:7">
      <c r="A9" s="39"/>
      <c r="B9" s="364" t="s">
        <v>186</v>
      </c>
      <c r="C9" s="38"/>
      <c r="D9" s="38"/>
      <c r="E9" s="38"/>
      <c r="F9" s="38"/>
      <c r="G9" s="38"/>
    </row>
    <row r="10" spans="1:7">
      <c r="A10" s="39"/>
      <c r="B10" s="43" t="s">
        <v>187</v>
      </c>
      <c r="C10" s="38"/>
      <c r="D10" s="38"/>
      <c r="E10" s="38"/>
      <c r="F10" s="38"/>
      <c r="G10" s="38"/>
    </row>
    <row r="11" spans="1:7">
      <c r="A11" s="39"/>
      <c r="B11" s="43" t="s">
        <v>188</v>
      </c>
      <c r="C11" s="38"/>
      <c r="D11" s="38"/>
      <c r="E11" s="38"/>
      <c r="F11" s="38"/>
      <c r="G11" s="38"/>
    </row>
    <row r="12" spans="1:7">
      <c r="A12" s="39"/>
      <c r="B12" s="43" t="s">
        <v>189</v>
      </c>
      <c r="C12" s="38"/>
      <c r="D12" s="38"/>
      <c r="E12" s="38"/>
      <c r="F12" s="38"/>
      <c r="G12" s="38"/>
    </row>
    <row r="13" spans="1:7">
      <c r="A13" s="39"/>
      <c r="B13" s="43" t="s">
        <v>190</v>
      </c>
      <c r="C13" s="38"/>
      <c r="D13" s="38"/>
      <c r="E13" s="38"/>
      <c r="F13" s="38"/>
      <c r="G13" s="38"/>
    </row>
    <row r="14" spans="1:7" ht="38.25">
      <c r="A14" s="39"/>
      <c r="B14" s="43" t="s">
        <v>191</v>
      </c>
      <c r="C14" s="38"/>
      <c r="D14" s="38"/>
      <c r="E14" s="38"/>
      <c r="F14" s="38"/>
      <c r="G14" s="38"/>
    </row>
    <row r="15" spans="1:7">
      <c r="A15" s="39"/>
      <c r="B15" s="43"/>
      <c r="C15" s="38"/>
      <c r="D15" s="38"/>
      <c r="E15" s="38"/>
      <c r="F15" s="38"/>
      <c r="G15" s="38"/>
    </row>
    <row r="16" spans="1:7">
      <c r="A16" s="39">
        <v>1.2</v>
      </c>
      <c r="B16" s="40" t="s">
        <v>192</v>
      </c>
      <c r="C16" s="38" t="s">
        <v>129</v>
      </c>
      <c r="D16" s="41">
        <v>0</v>
      </c>
      <c r="E16" s="41"/>
      <c r="F16" s="41"/>
      <c r="G16" s="41"/>
    </row>
    <row r="17" spans="1:7">
      <c r="A17" s="39"/>
      <c r="B17" s="42" t="s">
        <v>193</v>
      </c>
      <c r="C17" s="38"/>
      <c r="D17" s="38"/>
      <c r="E17" s="38"/>
      <c r="F17" s="38"/>
      <c r="G17" s="38"/>
    </row>
    <row r="18" spans="1:7" ht="25.5">
      <c r="A18" s="39"/>
      <c r="B18" s="42" t="s">
        <v>194</v>
      </c>
      <c r="C18" s="38"/>
      <c r="D18" s="38"/>
      <c r="E18" s="38"/>
      <c r="F18" s="38"/>
      <c r="G18" s="38"/>
    </row>
    <row r="19" spans="1:7">
      <c r="A19" s="39"/>
      <c r="B19" s="43" t="s">
        <v>183</v>
      </c>
      <c r="C19" s="38"/>
      <c r="D19" s="38"/>
      <c r="E19" s="38"/>
      <c r="F19" s="38"/>
      <c r="G19" s="38"/>
    </row>
    <row r="20" spans="1:7">
      <c r="A20" s="39"/>
      <c r="B20" s="43" t="s">
        <v>195</v>
      </c>
      <c r="C20" s="38"/>
      <c r="D20" s="38"/>
      <c r="E20" s="38"/>
      <c r="F20" s="38"/>
      <c r="G20" s="38"/>
    </row>
    <row r="21" spans="1:7">
      <c r="A21" s="39"/>
      <c r="B21" s="43" t="s">
        <v>185</v>
      </c>
      <c r="C21" s="38"/>
      <c r="D21" s="38"/>
      <c r="E21" s="38"/>
      <c r="F21" s="38"/>
      <c r="G21" s="38"/>
    </row>
    <row r="22" spans="1:7">
      <c r="A22" s="39"/>
      <c r="B22" s="43" t="s">
        <v>196</v>
      </c>
      <c r="C22" s="38"/>
      <c r="D22" s="38"/>
      <c r="E22" s="38"/>
      <c r="F22" s="38"/>
      <c r="G22" s="38"/>
    </row>
    <row r="23" spans="1:7">
      <c r="A23" s="39"/>
      <c r="B23" s="43" t="s">
        <v>197</v>
      </c>
      <c r="C23" s="38"/>
      <c r="D23" s="38"/>
      <c r="E23" s="38"/>
      <c r="F23" s="38"/>
      <c r="G23" s="38"/>
    </row>
    <row r="24" spans="1:7">
      <c r="A24" s="39"/>
      <c r="B24" s="43" t="s">
        <v>198</v>
      </c>
      <c r="C24" s="38"/>
      <c r="D24" s="38"/>
      <c r="E24" s="38"/>
      <c r="F24" s="38"/>
      <c r="G24" s="38"/>
    </row>
    <row r="25" spans="1:7">
      <c r="A25" s="39"/>
      <c r="B25" s="43" t="s">
        <v>199</v>
      </c>
      <c r="C25" s="38"/>
      <c r="D25" s="38"/>
      <c r="E25" s="38"/>
      <c r="F25" s="38"/>
      <c r="G25" s="38"/>
    </row>
    <row r="26" spans="1:7">
      <c r="A26" s="39"/>
      <c r="B26" s="43"/>
      <c r="C26" s="38"/>
      <c r="D26" s="38"/>
      <c r="E26" s="38"/>
      <c r="F26" s="38"/>
      <c r="G26" s="38"/>
    </row>
    <row r="27" spans="1:7">
      <c r="A27" s="39">
        <v>2</v>
      </c>
      <c r="B27" s="40" t="s">
        <v>200</v>
      </c>
      <c r="C27" s="38"/>
      <c r="D27" s="38"/>
      <c r="E27" s="38"/>
      <c r="F27" s="38"/>
      <c r="G27" s="38"/>
    </row>
    <row r="28" spans="1:7" ht="38.25">
      <c r="A28" s="36"/>
      <c r="B28" s="44" t="s">
        <v>201</v>
      </c>
      <c r="C28" s="38"/>
      <c r="D28" s="38"/>
      <c r="E28" s="38"/>
      <c r="F28" s="38"/>
      <c r="G28" s="38"/>
    </row>
    <row r="29" spans="1:7">
      <c r="A29" s="36"/>
      <c r="B29" s="45" t="s">
        <v>202</v>
      </c>
      <c r="C29" s="38"/>
      <c r="D29" s="38"/>
      <c r="E29" s="38"/>
      <c r="F29" s="38"/>
      <c r="G29" s="38"/>
    </row>
    <row r="30" spans="1:7" ht="25.5">
      <c r="A30" s="36"/>
      <c r="B30" s="44" t="s">
        <v>203</v>
      </c>
      <c r="C30" s="38"/>
      <c r="D30" s="38"/>
      <c r="E30" s="38"/>
      <c r="F30" s="38"/>
      <c r="G30" s="38"/>
    </row>
    <row r="31" spans="1:7">
      <c r="A31" s="36"/>
      <c r="B31" s="45"/>
      <c r="C31" s="38"/>
      <c r="D31" s="38"/>
      <c r="E31" s="38"/>
      <c r="F31" s="38"/>
      <c r="G31" s="38"/>
    </row>
    <row r="32" spans="1:7">
      <c r="A32" s="39">
        <v>2.1</v>
      </c>
      <c r="B32" s="40" t="s">
        <v>204</v>
      </c>
      <c r="C32" s="38"/>
      <c r="D32" s="38"/>
      <c r="E32" s="38"/>
      <c r="F32" s="38"/>
      <c r="G32" s="38"/>
    </row>
    <row r="33" spans="1:7" ht="25.5">
      <c r="A33" s="39" t="s">
        <v>205</v>
      </c>
      <c r="B33" s="46" t="s">
        <v>206</v>
      </c>
      <c r="C33" s="38"/>
      <c r="D33" s="38"/>
      <c r="E33" s="38"/>
      <c r="F33" s="38"/>
      <c r="G33" s="38"/>
    </row>
    <row r="34" spans="1:7">
      <c r="A34" s="36"/>
      <c r="B34" s="45"/>
      <c r="C34" s="38"/>
      <c r="D34" s="38"/>
      <c r="E34" s="38"/>
      <c r="F34" s="38"/>
      <c r="G34" s="38"/>
    </row>
    <row r="35" spans="1:7" ht="25.5">
      <c r="A35" s="47" t="s">
        <v>207</v>
      </c>
      <c r="B35" s="42" t="s">
        <v>208</v>
      </c>
      <c r="C35" s="47" t="s">
        <v>129</v>
      </c>
      <c r="D35" s="48"/>
      <c r="E35" s="48"/>
      <c r="F35" s="48"/>
      <c r="G35" s="48"/>
    </row>
    <row r="36" spans="1:7" ht="15">
      <c r="A36" s="47"/>
      <c r="B36" s="42"/>
      <c r="C36" s="47"/>
      <c r="D36" s="48"/>
      <c r="E36" s="48"/>
      <c r="F36" s="48"/>
      <c r="G36" s="48"/>
    </row>
    <row r="37" spans="1:7" ht="25.5">
      <c r="A37" s="47" t="s">
        <v>209</v>
      </c>
      <c r="B37" s="42" t="s">
        <v>210</v>
      </c>
      <c r="C37" s="47"/>
      <c r="D37" s="48">
        <v>0</v>
      </c>
      <c r="E37" s="48"/>
      <c r="F37" s="48"/>
      <c r="G37" s="48"/>
    </row>
    <row r="38" spans="1:7">
      <c r="A38" s="36"/>
      <c r="B38" s="45"/>
      <c r="C38" s="49"/>
      <c r="D38" s="49"/>
      <c r="E38" s="49"/>
      <c r="F38" s="49"/>
      <c r="G38" s="49"/>
    </row>
    <row r="39" spans="1:7" ht="25.5">
      <c r="A39" s="47" t="s">
        <v>211</v>
      </c>
      <c r="B39" s="42" t="s">
        <v>212</v>
      </c>
      <c r="C39" s="47" t="s">
        <v>129</v>
      </c>
      <c r="D39" s="48">
        <v>0</v>
      </c>
      <c r="E39" s="48"/>
      <c r="F39" s="48"/>
      <c r="G39" s="48"/>
    </row>
    <row r="40" spans="1:7">
      <c r="A40" s="36"/>
      <c r="B40" s="45"/>
      <c r="C40" s="49"/>
      <c r="D40" s="49"/>
      <c r="E40" s="49"/>
      <c r="F40" s="49"/>
      <c r="G40" s="49"/>
    </row>
    <row r="41" spans="1:7" ht="25.5">
      <c r="A41" s="47" t="s">
        <v>213</v>
      </c>
      <c r="B41" s="42" t="s">
        <v>214</v>
      </c>
      <c r="C41" s="47" t="s">
        <v>129</v>
      </c>
      <c r="D41" s="48"/>
      <c r="E41" s="48"/>
      <c r="F41" s="48"/>
      <c r="G41" s="48"/>
    </row>
    <row r="42" spans="1:7" ht="15">
      <c r="A42" s="47"/>
      <c r="B42" s="42"/>
      <c r="C42" s="47"/>
      <c r="D42" s="48"/>
      <c r="E42" s="48"/>
      <c r="F42" s="48"/>
      <c r="G42" s="48"/>
    </row>
    <row r="43" spans="1:7" ht="25.5">
      <c r="A43" s="47" t="s">
        <v>213</v>
      </c>
      <c r="B43" s="42" t="s">
        <v>215</v>
      </c>
      <c r="C43" s="47" t="s">
        <v>129</v>
      </c>
      <c r="D43" s="48">
        <v>0</v>
      </c>
      <c r="E43" s="48"/>
      <c r="F43" s="48"/>
      <c r="G43" s="48"/>
    </row>
    <row r="44" spans="1:7" ht="15">
      <c r="A44" s="47"/>
      <c r="B44" s="42"/>
      <c r="C44" s="47"/>
      <c r="D44" s="48"/>
      <c r="E44" s="48"/>
      <c r="F44" s="48"/>
      <c r="G44" s="48"/>
    </row>
    <row r="45" spans="1:7" ht="25.5">
      <c r="A45" s="47" t="s">
        <v>216</v>
      </c>
      <c r="B45" s="42" t="s">
        <v>217</v>
      </c>
      <c r="C45" s="47" t="s">
        <v>129</v>
      </c>
      <c r="D45" s="48">
        <v>0</v>
      </c>
      <c r="E45" s="48"/>
      <c r="F45" s="48"/>
      <c r="G45" s="48"/>
    </row>
    <row r="46" spans="1:7" ht="15">
      <c r="A46" s="47"/>
      <c r="B46" s="42"/>
      <c r="C46" s="47"/>
      <c r="D46" s="48"/>
      <c r="E46" s="48"/>
      <c r="F46" s="48"/>
      <c r="G46" s="48"/>
    </row>
    <row r="47" spans="1:7">
      <c r="A47" s="39">
        <v>2.2000000000000002</v>
      </c>
      <c r="B47" s="50" t="s">
        <v>218</v>
      </c>
      <c r="C47" s="51"/>
      <c r="D47" s="51"/>
      <c r="E47" s="51"/>
      <c r="F47" s="51"/>
      <c r="G47" s="51"/>
    </row>
    <row r="48" spans="1:7">
      <c r="A48" s="52" t="s">
        <v>219</v>
      </c>
      <c r="B48" s="53" t="s">
        <v>220</v>
      </c>
      <c r="C48" s="51" t="s">
        <v>129</v>
      </c>
      <c r="D48" s="51">
        <v>0</v>
      </c>
      <c r="E48" s="51"/>
      <c r="F48" s="51"/>
      <c r="G48" s="51"/>
    </row>
    <row r="49" spans="1:7">
      <c r="A49" s="52"/>
      <c r="B49" s="42" t="s">
        <v>221</v>
      </c>
      <c r="C49" s="51"/>
      <c r="D49" s="51"/>
      <c r="E49" s="51"/>
      <c r="F49" s="51"/>
      <c r="G49" s="51"/>
    </row>
    <row r="50" spans="1:7">
      <c r="A50" s="52"/>
      <c r="B50" s="42" t="s">
        <v>222</v>
      </c>
      <c r="C50" s="51"/>
      <c r="D50" s="51"/>
      <c r="E50" s="51"/>
      <c r="F50" s="51"/>
      <c r="G50" s="51"/>
    </row>
    <row r="51" spans="1:7">
      <c r="A51" s="52"/>
      <c r="B51" s="50"/>
      <c r="C51" s="51"/>
      <c r="D51" s="51"/>
      <c r="E51" s="51"/>
      <c r="F51" s="51"/>
      <c r="G51" s="51"/>
    </row>
    <row r="52" spans="1:7">
      <c r="A52" s="52" t="s">
        <v>223</v>
      </c>
      <c r="B52" s="53" t="s">
        <v>224</v>
      </c>
      <c r="C52" s="51" t="s">
        <v>129</v>
      </c>
      <c r="D52" s="51">
        <v>0</v>
      </c>
      <c r="E52" s="51"/>
      <c r="F52" s="51"/>
      <c r="G52" s="51"/>
    </row>
    <row r="53" spans="1:7">
      <c r="A53" s="52"/>
      <c r="B53" s="42" t="s">
        <v>225</v>
      </c>
      <c r="C53" s="51"/>
      <c r="D53" s="51"/>
      <c r="E53" s="51"/>
      <c r="F53" s="51"/>
      <c r="G53" s="51"/>
    </row>
    <row r="54" spans="1:7">
      <c r="A54" s="52"/>
      <c r="B54" s="42" t="s">
        <v>226</v>
      </c>
      <c r="C54" s="51"/>
      <c r="D54" s="51"/>
      <c r="E54" s="51"/>
      <c r="F54" s="51"/>
      <c r="G54" s="51"/>
    </row>
    <row r="55" spans="1:7">
      <c r="A55" s="52"/>
      <c r="B55" s="42" t="s">
        <v>227</v>
      </c>
      <c r="C55" s="51"/>
      <c r="D55" s="51"/>
      <c r="E55" s="51"/>
      <c r="F55" s="51"/>
      <c r="G55" s="51"/>
    </row>
    <row r="56" spans="1:7">
      <c r="A56" s="52"/>
      <c r="B56" s="42" t="s">
        <v>228</v>
      </c>
      <c r="C56" s="51"/>
      <c r="D56" s="51"/>
      <c r="E56" s="51"/>
      <c r="F56" s="51"/>
      <c r="G56" s="51"/>
    </row>
    <row r="57" spans="1:7">
      <c r="A57" s="52"/>
      <c r="B57" s="42"/>
      <c r="C57" s="51"/>
      <c r="D57" s="51"/>
      <c r="E57" s="51"/>
      <c r="F57" s="51"/>
      <c r="G57" s="51"/>
    </row>
    <row r="58" spans="1:7">
      <c r="A58" s="52" t="s">
        <v>229</v>
      </c>
      <c r="B58" s="53" t="s">
        <v>230</v>
      </c>
      <c r="C58" s="51" t="s">
        <v>129</v>
      </c>
      <c r="D58" s="51">
        <v>0</v>
      </c>
      <c r="E58" s="51"/>
      <c r="F58" s="51"/>
      <c r="G58" s="51"/>
    </row>
    <row r="59" spans="1:7">
      <c r="A59" s="39"/>
      <c r="B59" s="42" t="s">
        <v>231</v>
      </c>
      <c r="C59" s="54"/>
      <c r="D59" s="51"/>
      <c r="E59" s="51"/>
      <c r="F59" s="51"/>
      <c r="G59" s="51"/>
    </row>
    <row r="60" spans="1:7">
      <c r="A60" s="39"/>
      <c r="B60" s="42" t="s">
        <v>232</v>
      </c>
      <c r="C60" s="54"/>
      <c r="D60" s="51"/>
      <c r="E60" s="51"/>
      <c r="F60" s="51"/>
      <c r="G60" s="51"/>
    </row>
    <row r="61" spans="1:7">
      <c r="A61" s="39"/>
      <c r="B61" s="50"/>
      <c r="C61" s="51"/>
      <c r="D61" s="51"/>
      <c r="E61" s="51"/>
      <c r="F61" s="51"/>
      <c r="G61" s="51"/>
    </row>
    <row r="62" spans="1:7">
      <c r="A62" s="55"/>
      <c r="B62" s="56" t="s">
        <v>233</v>
      </c>
      <c r="C62" s="57"/>
      <c r="D62" s="58"/>
      <c r="E62" s="58"/>
      <c r="F62" s="58"/>
      <c r="G62" s="58"/>
    </row>
    <row r="63" spans="1:7" ht="15">
      <c r="A63" s="59">
        <v>2</v>
      </c>
      <c r="B63" s="60" t="s">
        <v>235</v>
      </c>
      <c r="C63" s="61"/>
      <c r="D63" s="61"/>
      <c r="E63" s="61"/>
      <c r="F63" s="61"/>
      <c r="G63" s="61"/>
    </row>
    <row r="64" spans="1:7" ht="14.25">
      <c r="A64" s="62">
        <v>2.1</v>
      </c>
      <c r="B64" s="63" t="s">
        <v>236</v>
      </c>
      <c r="C64" s="64"/>
      <c r="D64" s="64"/>
      <c r="E64" s="64"/>
      <c r="F64" s="64"/>
      <c r="G64" s="64"/>
    </row>
    <row r="65" spans="1:8" ht="171">
      <c r="A65" s="62"/>
      <c r="B65" s="65" t="s">
        <v>237</v>
      </c>
      <c r="C65" s="64"/>
      <c r="D65" s="64"/>
      <c r="E65" s="64"/>
      <c r="F65" s="64"/>
      <c r="G65" s="64"/>
    </row>
    <row r="66" spans="1:8" ht="14.25">
      <c r="A66" s="62" t="s">
        <v>205</v>
      </c>
      <c r="B66" s="66" t="s">
        <v>238</v>
      </c>
      <c r="C66" s="67"/>
      <c r="D66" s="67"/>
      <c r="E66" s="67"/>
      <c r="F66" s="67"/>
      <c r="G66" s="67"/>
    </row>
    <row r="67" spans="1:8" ht="14.25">
      <c r="A67" s="62" t="s">
        <v>239</v>
      </c>
      <c r="B67" s="68" t="s">
        <v>240</v>
      </c>
      <c r="C67" s="67" t="s">
        <v>241</v>
      </c>
      <c r="D67" s="67"/>
      <c r="E67" s="67"/>
      <c r="F67" s="67"/>
      <c r="G67" s="67"/>
    </row>
    <row r="68" spans="1:8" ht="14.25">
      <c r="A68" s="62" t="s">
        <v>242</v>
      </c>
      <c r="B68" s="68" t="s">
        <v>243</v>
      </c>
      <c r="C68" s="67" t="s">
        <v>241</v>
      </c>
      <c r="D68" s="67"/>
      <c r="E68" s="67"/>
      <c r="F68" s="67"/>
      <c r="G68" s="67"/>
    </row>
    <row r="69" spans="1:8" ht="14.25">
      <c r="A69" s="62" t="s">
        <v>244</v>
      </c>
      <c r="B69" s="68" t="s">
        <v>245</v>
      </c>
      <c r="C69" s="67" t="s">
        <v>241</v>
      </c>
      <c r="D69" s="67">
        <v>20</v>
      </c>
      <c r="E69" s="67"/>
      <c r="F69" s="67"/>
      <c r="G69" s="67">
        <f>SUM(G70)</f>
        <v>160.00000000000003</v>
      </c>
    </row>
    <row r="70" spans="1:8" ht="14.25">
      <c r="A70" s="62"/>
      <c r="B70" s="165" t="s">
        <v>471</v>
      </c>
      <c r="C70" s="67"/>
      <c r="D70" s="67"/>
      <c r="E70" s="67">
        <v>2</v>
      </c>
      <c r="F70" s="67">
        <f xml:space="preserve"> (2+14.6+9.6+3.6+11+10+5+5+5+5+5+4.2)</f>
        <v>80.000000000000014</v>
      </c>
      <c r="G70" s="67">
        <f>F70*E70</f>
        <v>160.00000000000003</v>
      </c>
      <c r="H70" t="s">
        <v>487</v>
      </c>
    </row>
    <row r="71" spans="1:8" ht="14.25">
      <c r="A71" s="62"/>
      <c r="B71" s="68"/>
      <c r="C71" s="67"/>
      <c r="D71" s="67"/>
      <c r="E71" s="67"/>
      <c r="F71" s="67"/>
      <c r="G71" s="67"/>
    </row>
    <row r="72" spans="1:8" ht="14.25">
      <c r="A72" s="62" t="s">
        <v>246</v>
      </c>
      <c r="B72" s="69" t="s">
        <v>247</v>
      </c>
      <c r="C72" s="67"/>
      <c r="D72" s="67"/>
      <c r="E72" s="67"/>
      <c r="F72" s="67"/>
      <c r="G72" s="67"/>
    </row>
    <row r="73" spans="1:8" ht="14.25">
      <c r="A73" s="62" t="s">
        <v>239</v>
      </c>
      <c r="B73" s="68" t="s">
        <v>245</v>
      </c>
      <c r="C73" s="67" t="s">
        <v>241</v>
      </c>
      <c r="D73" s="70"/>
      <c r="E73" s="70"/>
      <c r="F73" s="70"/>
      <c r="G73" s="70"/>
    </row>
    <row r="74" spans="1:8" ht="14.25">
      <c r="A74" s="62" t="s">
        <v>242</v>
      </c>
      <c r="B74" s="68" t="s">
        <v>248</v>
      </c>
      <c r="C74" s="67" t="s">
        <v>241</v>
      </c>
      <c r="D74" s="70"/>
      <c r="E74" s="70"/>
      <c r="F74" s="70"/>
      <c r="G74" s="70"/>
    </row>
    <row r="75" spans="1:8" ht="14.25">
      <c r="A75" s="62" t="s">
        <v>244</v>
      </c>
      <c r="B75" s="68" t="s">
        <v>249</v>
      </c>
      <c r="C75" s="67" t="s">
        <v>241</v>
      </c>
      <c r="D75" s="67"/>
      <c r="E75" s="67"/>
      <c r="F75" s="67"/>
      <c r="G75" s="67"/>
    </row>
    <row r="76" spans="1:8" ht="14.25">
      <c r="A76" s="62" t="s">
        <v>250</v>
      </c>
      <c r="B76" s="68" t="s">
        <v>251</v>
      </c>
      <c r="C76" s="67" t="s">
        <v>241</v>
      </c>
      <c r="D76" s="71"/>
      <c r="E76" s="71"/>
      <c r="F76" s="71"/>
      <c r="G76" s="71"/>
    </row>
    <row r="77" spans="1:8" ht="14.25">
      <c r="A77" s="62" t="s">
        <v>252</v>
      </c>
      <c r="B77" s="68" t="s">
        <v>253</v>
      </c>
      <c r="C77" s="67" t="s">
        <v>241</v>
      </c>
      <c r="D77" s="67"/>
      <c r="E77" s="67"/>
      <c r="F77" s="67"/>
      <c r="G77" s="67"/>
    </row>
    <row r="78" spans="1:8" ht="14.25">
      <c r="A78" s="62" t="s">
        <v>254</v>
      </c>
      <c r="B78" s="72" t="s">
        <v>255</v>
      </c>
      <c r="C78" s="67" t="s">
        <v>241</v>
      </c>
      <c r="D78" s="67"/>
      <c r="E78" s="67"/>
      <c r="F78" s="67"/>
      <c r="G78" s="67"/>
    </row>
    <row r="79" spans="1:8" ht="14.25">
      <c r="A79" s="62" t="s">
        <v>256</v>
      </c>
      <c r="B79" s="68" t="s">
        <v>257</v>
      </c>
      <c r="C79" s="67" t="s">
        <v>241</v>
      </c>
      <c r="D79" s="67"/>
      <c r="E79" s="67"/>
      <c r="F79" s="67"/>
      <c r="G79" s="67"/>
    </row>
    <row r="80" spans="1:8" ht="14.25">
      <c r="A80" s="62" t="s">
        <v>258</v>
      </c>
      <c r="B80" s="68" t="s">
        <v>259</v>
      </c>
      <c r="C80" s="67" t="s">
        <v>241</v>
      </c>
      <c r="D80" s="67"/>
      <c r="E80" s="67"/>
      <c r="F80" s="67"/>
      <c r="G80" s="67"/>
    </row>
    <row r="81" spans="1:7" ht="14.25">
      <c r="A81" s="62" t="s">
        <v>260</v>
      </c>
      <c r="B81" s="68" t="s">
        <v>261</v>
      </c>
      <c r="C81" s="67" t="s">
        <v>241</v>
      </c>
      <c r="D81" s="67"/>
      <c r="E81" s="67"/>
      <c r="F81" s="67"/>
      <c r="G81" s="67"/>
    </row>
    <row r="82" spans="1:7" ht="14.25">
      <c r="A82" s="62" t="s">
        <v>262</v>
      </c>
      <c r="B82" s="69" t="s">
        <v>263</v>
      </c>
      <c r="C82" s="67"/>
      <c r="D82" s="67"/>
      <c r="E82" s="67"/>
      <c r="F82" s="67"/>
      <c r="G82" s="67"/>
    </row>
    <row r="83" spans="1:7" ht="14.25">
      <c r="A83" s="62" t="s">
        <v>239</v>
      </c>
      <c r="B83" s="68" t="s">
        <v>251</v>
      </c>
      <c r="C83" s="67" t="s">
        <v>241</v>
      </c>
      <c r="D83" s="67"/>
      <c r="E83" s="67"/>
      <c r="F83" s="67"/>
      <c r="G83" s="67"/>
    </row>
    <row r="84" spans="1:7" ht="14.25">
      <c r="A84" s="62" t="s">
        <v>242</v>
      </c>
      <c r="B84" s="68" t="s">
        <v>253</v>
      </c>
      <c r="C84" s="67" t="s">
        <v>241</v>
      </c>
      <c r="D84" s="67"/>
      <c r="E84" s="67"/>
      <c r="F84" s="67"/>
      <c r="G84" s="67"/>
    </row>
    <row r="85" spans="1:7" ht="14.25">
      <c r="A85" s="62" t="s">
        <v>244</v>
      </c>
      <c r="B85" s="68" t="s">
        <v>259</v>
      </c>
      <c r="C85" s="67" t="s">
        <v>241</v>
      </c>
      <c r="D85" s="67"/>
      <c r="E85" s="67"/>
      <c r="F85" s="67"/>
      <c r="G85" s="67"/>
    </row>
    <row r="86" spans="1:7" ht="14.25">
      <c r="A86" s="62" t="s">
        <v>250</v>
      </c>
      <c r="B86" s="68" t="s">
        <v>264</v>
      </c>
      <c r="C86" s="67" t="s">
        <v>241</v>
      </c>
      <c r="D86" s="67"/>
      <c r="E86" s="67"/>
      <c r="F86" s="67"/>
      <c r="G86" s="67"/>
    </row>
    <row r="87" spans="1:7" ht="14.25">
      <c r="A87" s="62" t="s">
        <v>252</v>
      </c>
      <c r="B87" s="68" t="s">
        <v>265</v>
      </c>
      <c r="C87" s="67" t="s">
        <v>241</v>
      </c>
      <c r="D87" s="67"/>
      <c r="E87" s="67"/>
      <c r="F87" s="67"/>
      <c r="G87" s="67"/>
    </row>
    <row r="88" spans="1:7" ht="14.25">
      <c r="A88" s="62"/>
      <c r="B88" s="68"/>
      <c r="C88" s="67"/>
      <c r="D88" s="67"/>
      <c r="E88" s="67"/>
      <c r="F88" s="67"/>
      <c r="G88" s="67"/>
    </row>
    <row r="89" spans="1:7" ht="14.25">
      <c r="A89" s="62" t="s">
        <v>266</v>
      </c>
      <c r="B89" s="69" t="s">
        <v>267</v>
      </c>
      <c r="C89" s="67"/>
      <c r="D89" s="67"/>
      <c r="E89" s="67"/>
      <c r="F89" s="67"/>
      <c r="G89" s="67"/>
    </row>
    <row r="90" spans="1:7" ht="28.5">
      <c r="A90" s="62" t="s">
        <v>239</v>
      </c>
      <c r="B90" s="65" t="s">
        <v>268</v>
      </c>
      <c r="C90" s="67" t="s">
        <v>241</v>
      </c>
      <c r="D90" s="67"/>
      <c r="E90" s="67"/>
      <c r="F90" s="67"/>
      <c r="G90" s="67"/>
    </row>
    <row r="91" spans="1:7" ht="14.25">
      <c r="A91" s="62"/>
      <c r="B91" s="69" t="s">
        <v>269</v>
      </c>
      <c r="C91" s="67"/>
      <c r="D91" s="67"/>
      <c r="E91" s="67"/>
      <c r="F91" s="67"/>
      <c r="G91" s="67"/>
    </row>
    <row r="92" spans="1:7" ht="14.25">
      <c r="A92" s="62"/>
      <c r="B92" s="69"/>
      <c r="C92" s="67"/>
      <c r="D92" s="67"/>
      <c r="E92" s="67"/>
      <c r="F92" s="67"/>
      <c r="G92" s="67"/>
    </row>
    <row r="93" spans="1:7" ht="14.25">
      <c r="A93" s="62">
        <v>2.2000000000000002</v>
      </c>
      <c r="B93" s="73" t="s">
        <v>270</v>
      </c>
      <c r="C93" s="67"/>
      <c r="D93" s="67"/>
      <c r="E93" s="67"/>
      <c r="F93" s="67"/>
      <c r="G93" s="67"/>
    </row>
    <row r="94" spans="1:7" ht="42.75">
      <c r="A94" s="62"/>
      <c r="B94" s="72" t="s">
        <v>271</v>
      </c>
      <c r="C94" s="67"/>
      <c r="D94" s="67"/>
      <c r="E94" s="67"/>
      <c r="F94" s="67"/>
      <c r="G94" s="67"/>
    </row>
    <row r="95" spans="1:7" ht="14.25">
      <c r="A95" s="62" t="s">
        <v>239</v>
      </c>
      <c r="B95" s="68" t="s">
        <v>272</v>
      </c>
      <c r="C95" s="67" t="s">
        <v>129</v>
      </c>
      <c r="D95" s="67"/>
      <c r="E95" s="67"/>
      <c r="F95" s="67"/>
      <c r="G95" s="67"/>
    </row>
    <row r="96" spans="1:7" ht="14.25">
      <c r="A96" s="62" t="s">
        <v>242</v>
      </c>
      <c r="B96" s="68" t="s">
        <v>243</v>
      </c>
      <c r="C96" s="67" t="s">
        <v>129</v>
      </c>
      <c r="D96" s="67"/>
      <c r="E96" s="67"/>
      <c r="F96" s="67"/>
      <c r="G96" s="67"/>
    </row>
    <row r="97" spans="1:8" ht="14.25">
      <c r="A97" s="62" t="s">
        <v>244</v>
      </c>
      <c r="B97" s="68" t="s">
        <v>245</v>
      </c>
      <c r="C97" s="67" t="s">
        <v>129</v>
      </c>
      <c r="D97" s="67">
        <v>2</v>
      </c>
      <c r="E97" s="67">
        <v>2</v>
      </c>
      <c r="F97" s="67">
        <v>2</v>
      </c>
      <c r="G97" s="67">
        <f>E97*F97</f>
        <v>4</v>
      </c>
      <c r="H97" t="s">
        <v>487</v>
      </c>
    </row>
    <row r="98" spans="1:8" ht="14.25">
      <c r="A98" s="62" t="s">
        <v>273</v>
      </c>
      <c r="B98" s="68" t="s">
        <v>274</v>
      </c>
      <c r="C98" s="67" t="s">
        <v>129</v>
      </c>
      <c r="D98" s="67"/>
      <c r="E98" s="67"/>
      <c r="F98" s="67"/>
      <c r="G98" s="67"/>
    </row>
    <row r="99" spans="1:8" ht="14.25">
      <c r="A99" s="62" t="s">
        <v>252</v>
      </c>
      <c r="B99" s="68" t="s">
        <v>249</v>
      </c>
      <c r="C99" s="67" t="s">
        <v>129</v>
      </c>
      <c r="D99" s="67"/>
      <c r="E99" s="67"/>
      <c r="F99" s="67"/>
      <c r="G99" s="67"/>
    </row>
    <row r="100" spans="1:8" ht="14.25">
      <c r="A100" s="62" t="s">
        <v>254</v>
      </c>
      <c r="B100" s="68" t="s">
        <v>251</v>
      </c>
      <c r="C100" s="67" t="s">
        <v>129</v>
      </c>
      <c r="D100" s="71"/>
      <c r="E100" s="71"/>
      <c r="F100" s="71"/>
      <c r="G100" s="71"/>
    </row>
    <row r="101" spans="1:8" ht="14.25">
      <c r="A101" s="62" t="s">
        <v>256</v>
      </c>
      <c r="B101" s="68" t="s">
        <v>253</v>
      </c>
      <c r="C101" s="67" t="s">
        <v>129</v>
      </c>
      <c r="D101" s="67"/>
      <c r="E101" s="67"/>
      <c r="F101" s="67"/>
      <c r="G101" s="67"/>
    </row>
    <row r="102" spans="1:8" ht="14.25">
      <c r="A102" s="62" t="s">
        <v>258</v>
      </c>
      <c r="B102" s="72" t="s">
        <v>255</v>
      </c>
      <c r="C102" s="67" t="s">
        <v>129</v>
      </c>
      <c r="D102" s="67"/>
      <c r="E102" s="67"/>
      <c r="F102" s="67"/>
      <c r="G102" s="67"/>
    </row>
    <row r="103" spans="1:8" ht="14.25">
      <c r="A103" s="62" t="s">
        <v>260</v>
      </c>
      <c r="B103" s="68" t="s">
        <v>257</v>
      </c>
      <c r="C103" s="67" t="s">
        <v>129</v>
      </c>
      <c r="D103" s="67"/>
      <c r="E103" s="67"/>
      <c r="F103" s="67"/>
      <c r="G103" s="67"/>
    </row>
    <row r="104" spans="1:8" ht="14.25">
      <c r="A104" s="62" t="s">
        <v>275</v>
      </c>
      <c r="B104" s="68" t="s">
        <v>259</v>
      </c>
      <c r="C104" s="67" t="s">
        <v>129</v>
      </c>
      <c r="D104" s="67"/>
      <c r="E104" s="67"/>
      <c r="F104" s="67"/>
      <c r="G104" s="67"/>
    </row>
    <row r="105" spans="1:8" ht="14.25">
      <c r="A105" s="62" t="s">
        <v>276</v>
      </c>
      <c r="B105" s="68" t="s">
        <v>261</v>
      </c>
      <c r="C105" s="67" t="s">
        <v>129</v>
      </c>
      <c r="D105" s="67"/>
      <c r="E105" s="67"/>
      <c r="F105" s="67"/>
      <c r="G105" s="67"/>
    </row>
    <row r="106" spans="1:8" ht="14.25">
      <c r="A106" s="62" t="s">
        <v>277</v>
      </c>
      <c r="B106" s="68" t="s">
        <v>278</v>
      </c>
      <c r="C106" s="67"/>
      <c r="D106" s="67"/>
      <c r="E106" s="67"/>
      <c r="F106" s="67"/>
      <c r="G106" s="67"/>
    </row>
    <row r="107" spans="1:8" ht="14.25">
      <c r="A107" s="62" t="s">
        <v>279</v>
      </c>
      <c r="B107" s="68" t="s">
        <v>251</v>
      </c>
      <c r="C107" s="67" t="s">
        <v>129</v>
      </c>
      <c r="D107" s="67"/>
      <c r="E107" s="67"/>
      <c r="F107" s="67"/>
      <c r="G107" s="67"/>
    </row>
    <row r="108" spans="1:8" ht="14.25">
      <c r="A108" s="62" t="s">
        <v>280</v>
      </c>
      <c r="B108" s="68" t="s">
        <v>253</v>
      </c>
      <c r="C108" s="67" t="s">
        <v>129</v>
      </c>
      <c r="D108" s="67"/>
      <c r="E108" s="67"/>
      <c r="F108" s="67"/>
      <c r="G108" s="67"/>
    </row>
    <row r="109" spans="1:8" ht="14.25">
      <c r="A109" s="62" t="s">
        <v>281</v>
      </c>
      <c r="B109" s="68" t="s">
        <v>259</v>
      </c>
      <c r="C109" s="67" t="s">
        <v>129</v>
      </c>
      <c r="D109" s="67"/>
      <c r="E109" s="67"/>
      <c r="F109" s="67"/>
      <c r="G109" s="67"/>
    </row>
    <row r="110" spans="1:8" ht="14.25">
      <c r="A110" s="62" t="s">
        <v>282</v>
      </c>
      <c r="B110" s="68" t="s">
        <v>283</v>
      </c>
      <c r="C110" s="67" t="s">
        <v>129</v>
      </c>
      <c r="D110" s="67"/>
      <c r="E110" s="67"/>
      <c r="F110" s="67"/>
      <c r="G110" s="67"/>
    </row>
    <row r="111" spans="1:8" ht="14.25">
      <c r="A111" s="62" t="s">
        <v>284</v>
      </c>
      <c r="B111" s="68" t="s">
        <v>285</v>
      </c>
      <c r="C111" s="67" t="s">
        <v>129</v>
      </c>
      <c r="D111" s="67"/>
      <c r="E111" s="67"/>
      <c r="F111" s="67"/>
      <c r="G111" s="67"/>
    </row>
    <row r="112" spans="1:8" ht="14.25">
      <c r="A112" s="62"/>
      <c r="B112" s="68"/>
      <c r="C112" s="67"/>
      <c r="D112" s="67"/>
      <c r="E112" s="67"/>
      <c r="F112" s="67"/>
      <c r="G112" s="67"/>
    </row>
    <row r="113" spans="1:7" ht="14.25">
      <c r="A113" s="62"/>
      <c r="B113" s="74" t="s">
        <v>286</v>
      </c>
      <c r="C113" s="67"/>
      <c r="D113" s="67"/>
      <c r="E113" s="67"/>
      <c r="F113" s="67"/>
      <c r="G113" s="67"/>
    </row>
    <row r="114" spans="1:7" ht="14.25">
      <c r="A114" s="62"/>
      <c r="B114" s="74"/>
      <c r="C114" s="67"/>
      <c r="D114" s="67"/>
      <c r="E114" s="67"/>
      <c r="F114" s="67"/>
      <c r="G114" s="67"/>
    </row>
    <row r="115" spans="1:7" ht="15">
      <c r="A115" s="75"/>
      <c r="B115" s="76" t="s">
        <v>287</v>
      </c>
      <c r="C115" s="77"/>
      <c r="D115" s="77"/>
      <c r="E115" s="77"/>
      <c r="F115" s="77"/>
      <c r="G115" s="77"/>
    </row>
    <row r="116" spans="1:7">
      <c r="A116" s="78">
        <v>3</v>
      </c>
      <c r="B116" s="79" t="s">
        <v>288</v>
      </c>
      <c r="C116" s="80"/>
      <c r="D116" s="80"/>
      <c r="E116" s="80"/>
      <c r="F116" s="80"/>
      <c r="G116" s="80"/>
    </row>
    <row r="117" spans="1:7" ht="102">
      <c r="A117" s="81">
        <v>3.1</v>
      </c>
      <c r="B117" s="82" t="s">
        <v>289</v>
      </c>
      <c r="C117" s="83"/>
      <c r="D117" s="83"/>
      <c r="E117" s="83"/>
      <c r="F117" s="83"/>
      <c r="G117" s="83"/>
    </row>
    <row r="118" spans="1:7">
      <c r="A118" s="81" t="s">
        <v>239</v>
      </c>
      <c r="B118" s="84" t="s">
        <v>290</v>
      </c>
      <c r="C118" s="83" t="s">
        <v>241</v>
      </c>
      <c r="D118" s="85"/>
      <c r="E118" s="85"/>
      <c r="F118" s="85"/>
      <c r="G118" s="85"/>
    </row>
    <row r="119" spans="1:7">
      <c r="A119" s="81" t="s">
        <v>242</v>
      </c>
      <c r="B119" s="84" t="s">
        <v>291</v>
      </c>
      <c r="C119" s="83" t="s">
        <v>241</v>
      </c>
      <c r="D119" s="85"/>
      <c r="E119" s="85"/>
      <c r="F119" s="85"/>
      <c r="G119" s="85"/>
    </row>
    <row r="120" spans="1:7">
      <c r="A120" s="78"/>
      <c r="B120" s="79"/>
      <c r="C120" s="83"/>
      <c r="D120" s="83"/>
      <c r="E120" s="83"/>
      <c r="F120" s="83"/>
      <c r="G120" s="83"/>
    </row>
    <row r="121" spans="1:7" ht="114.75">
      <c r="A121" s="81">
        <v>3.2</v>
      </c>
      <c r="B121" s="86" t="s">
        <v>292</v>
      </c>
      <c r="C121" s="83"/>
      <c r="D121" s="83"/>
      <c r="E121" s="83"/>
      <c r="F121" s="83"/>
      <c r="G121" s="83"/>
    </row>
    <row r="122" spans="1:7">
      <c r="A122" s="81" t="s">
        <v>239</v>
      </c>
      <c r="B122" s="87" t="s">
        <v>293</v>
      </c>
      <c r="C122" s="83" t="s">
        <v>241</v>
      </c>
      <c r="D122" s="83">
        <v>0</v>
      </c>
      <c r="E122" s="83"/>
      <c r="F122" s="83"/>
      <c r="G122" s="83"/>
    </row>
    <row r="123" spans="1:7">
      <c r="A123" s="81" t="s">
        <v>242</v>
      </c>
      <c r="B123" s="87" t="s">
        <v>294</v>
      </c>
      <c r="C123" s="83" t="s">
        <v>241</v>
      </c>
      <c r="D123" s="83"/>
      <c r="E123" s="83"/>
      <c r="F123" s="83"/>
      <c r="G123" s="83"/>
    </row>
    <row r="124" spans="1:7">
      <c r="A124" s="78"/>
      <c r="B124" s="87"/>
      <c r="C124" s="83"/>
      <c r="D124" s="83"/>
      <c r="E124" s="83"/>
      <c r="F124" s="83"/>
      <c r="G124" s="83"/>
    </row>
    <row r="125" spans="1:7" ht="140.25">
      <c r="A125" s="81">
        <v>3.3</v>
      </c>
      <c r="B125" s="88" t="s">
        <v>295</v>
      </c>
      <c r="C125" s="83"/>
      <c r="D125" s="83"/>
      <c r="E125" s="83"/>
      <c r="F125" s="83"/>
      <c r="G125" s="83"/>
    </row>
    <row r="126" spans="1:7" ht="25.5">
      <c r="A126" s="78"/>
      <c r="B126" s="89" t="s">
        <v>296</v>
      </c>
      <c r="C126" s="83"/>
      <c r="D126" s="83"/>
      <c r="E126" s="83"/>
      <c r="F126" s="83"/>
      <c r="G126" s="83"/>
    </row>
    <row r="127" spans="1:7">
      <c r="A127" s="81" t="s">
        <v>239</v>
      </c>
      <c r="B127" s="84" t="s">
        <v>297</v>
      </c>
      <c r="C127" s="83" t="s">
        <v>241</v>
      </c>
      <c r="D127" s="83"/>
      <c r="E127" s="83"/>
      <c r="F127" s="83"/>
      <c r="G127" s="83"/>
    </row>
    <row r="128" spans="1:7">
      <c r="A128" s="81" t="s">
        <v>242</v>
      </c>
      <c r="B128" s="84" t="s">
        <v>298</v>
      </c>
      <c r="C128" s="83" t="s">
        <v>241</v>
      </c>
      <c r="D128" s="83"/>
      <c r="E128" s="83"/>
      <c r="F128" s="83"/>
      <c r="G128" s="83"/>
    </row>
    <row r="129" spans="1:8">
      <c r="A129" s="81" t="s">
        <v>244</v>
      </c>
      <c r="B129" s="84" t="s">
        <v>299</v>
      </c>
      <c r="C129" s="83" t="s">
        <v>241</v>
      </c>
      <c r="D129" s="83">
        <v>0</v>
      </c>
      <c r="E129" s="83"/>
      <c r="F129" s="83"/>
      <c r="G129" s="83"/>
    </row>
    <row r="130" spans="1:8">
      <c r="A130" s="78"/>
      <c r="B130" s="87"/>
      <c r="C130" s="83"/>
      <c r="D130" s="83"/>
      <c r="E130" s="83"/>
      <c r="F130" s="83"/>
      <c r="G130" s="83"/>
    </row>
    <row r="131" spans="1:8" ht="178.5">
      <c r="A131" s="81">
        <v>3.4</v>
      </c>
      <c r="B131" s="90" t="s">
        <v>300</v>
      </c>
      <c r="C131" s="83"/>
      <c r="D131" s="83"/>
      <c r="E131" s="83"/>
      <c r="F131" s="83"/>
      <c r="G131" s="83"/>
    </row>
    <row r="132" spans="1:8">
      <c r="A132" s="81" t="s">
        <v>239</v>
      </c>
      <c r="B132" s="84" t="s">
        <v>301</v>
      </c>
      <c r="C132" s="83" t="s">
        <v>241</v>
      </c>
      <c r="D132" s="83"/>
      <c r="E132" s="83"/>
      <c r="F132" s="83"/>
      <c r="G132" s="83"/>
    </row>
    <row r="133" spans="1:8">
      <c r="A133" s="81" t="s">
        <v>242</v>
      </c>
      <c r="B133" s="84" t="s">
        <v>302</v>
      </c>
      <c r="C133" s="83" t="s">
        <v>241</v>
      </c>
      <c r="D133" s="83">
        <v>15</v>
      </c>
      <c r="E133" s="83"/>
      <c r="F133" s="83"/>
      <c r="G133" s="83">
        <f>SUM(G134:G135)</f>
        <v>30.5</v>
      </c>
    </row>
    <row r="134" spans="1:8" ht="15">
      <c r="A134" s="81"/>
      <c r="B134" s="161" t="s">
        <v>456</v>
      </c>
      <c r="C134" s="83"/>
      <c r="D134" s="83"/>
      <c r="E134" s="83">
        <v>1</v>
      </c>
      <c r="F134" s="83">
        <v>14.5</v>
      </c>
      <c r="G134" s="83">
        <f>F134*E134</f>
        <v>14.5</v>
      </c>
      <c r="H134" t="s">
        <v>487</v>
      </c>
    </row>
    <row r="135" spans="1:8">
      <c r="A135" s="81"/>
      <c r="B135" s="84" t="s">
        <v>472</v>
      </c>
      <c r="C135" s="83"/>
      <c r="D135" s="83"/>
      <c r="E135" s="83">
        <v>1</v>
      </c>
      <c r="F135" s="83">
        <v>16</v>
      </c>
      <c r="G135" s="83">
        <f>F135*E135</f>
        <v>16</v>
      </c>
      <c r="H135" t="s">
        <v>487</v>
      </c>
    </row>
    <row r="136" spans="1:8">
      <c r="A136" s="81"/>
      <c r="B136" s="84"/>
      <c r="C136" s="83"/>
      <c r="D136" s="83"/>
      <c r="E136" s="83"/>
      <c r="F136" s="83"/>
      <c r="G136" s="83"/>
    </row>
    <row r="137" spans="1:8">
      <c r="A137" s="81" t="s">
        <v>244</v>
      </c>
      <c r="B137" s="84" t="s">
        <v>303</v>
      </c>
      <c r="C137" s="83" t="s">
        <v>241</v>
      </c>
      <c r="D137" s="83"/>
      <c r="E137" s="83"/>
      <c r="F137" s="83"/>
      <c r="G137" s="83"/>
    </row>
    <row r="138" spans="1:8">
      <c r="A138" s="81" t="s">
        <v>273</v>
      </c>
      <c r="B138" s="84" t="s">
        <v>304</v>
      </c>
      <c r="C138" s="83" t="s">
        <v>241</v>
      </c>
      <c r="D138" s="83">
        <v>0</v>
      </c>
      <c r="E138" s="83"/>
      <c r="F138" s="83"/>
      <c r="G138" s="83"/>
    </row>
    <row r="139" spans="1:8">
      <c r="A139" s="81"/>
      <c r="B139" s="87"/>
      <c r="C139" s="83"/>
      <c r="D139" s="83"/>
      <c r="E139" s="83"/>
      <c r="F139" s="83"/>
      <c r="G139" s="83"/>
    </row>
    <row r="140" spans="1:8" ht="15">
      <c r="A140" s="91"/>
      <c r="B140" s="87"/>
      <c r="C140" s="92"/>
      <c r="D140" s="92"/>
      <c r="E140" s="92"/>
      <c r="F140" s="92"/>
      <c r="G140" s="92"/>
    </row>
    <row r="141" spans="1:8" ht="14.25">
      <c r="A141" s="93"/>
      <c r="B141" s="94" t="s">
        <v>305</v>
      </c>
      <c r="C141" s="95"/>
      <c r="D141" s="95"/>
      <c r="E141" s="95"/>
      <c r="F141" s="95"/>
      <c r="G141" s="95"/>
    </row>
    <row r="142" spans="1:8">
      <c r="A142" s="96">
        <v>4</v>
      </c>
      <c r="B142" s="97" t="s">
        <v>306</v>
      </c>
      <c r="C142" s="98"/>
      <c r="D142" s="98"/>
      <c r="E142" s="98"/>
      <c r="F142" s="98"/>
      <c r="G142" s="98"/>
    </row>
    <row r="143" spans="1:8" ht="51">
      <c r="A143" s="99"/>
      <c r="B143" s="100" t="s">
        <v>307</v>
      </c>
      <c r="C143" s="98"/>
      <c r="D143" s="98"/>
      <c r="E143" s="98"/>
      <c r="F143" s="98"/>
      <c r="G143" s="98"/>
    </row>
    <row r="144" spans="1:8" ht="38.25">
      <c r="A144" s="99"/>
      <c r="B144" s="100" t="s">
        <v>308</v>
      </c>
      <c r="C144" s="98"/>
      <c r="D144" s="98"/>
      <c r="E144" s="98"/>
      <c r="F144" s="98"/>
      <c r="G144" s="98"/>
    </row>
    <row r="145" spans="1:11" ht="38.25">
      <c r="A145" s="99"/>
      <c r="B145" s="101" t="s">
        <v>309</v>
      </c>
      <c r="C145" s="98"/>
      <c r="D145" s="98"/>
      <c r="E145" s="98"/>
      <c r="F145" s="98"/>
      <c r="G145" s="98"/>
    </row>
    <row r="146" spans="1:11" ht="25.5">
      <c r="A146" s="99"/>
      <c r="B146" s="101" t="s">
        <v>310</v>
      </c>
      <c r="C146" s="98"/>
      <c r="D146" s="98"/>
      <c r="E146" s="98"/>
      <c r="F146" s="98"/>
      <c r="G146" s="98"/>
    </row>
    <row r="147" spans="1:11" ht="25.5">
      <c r="A147" s="99"/>
      <c r="B147" s="100" t="s">
        <v>311</v>
      </c>
      <c r="C147" s="98"/>
      <c r="D147" s="98"/>
      <c r="E147" s="98"/>
      <c r="F147" s="98"/>
      <c r="G147" s="98"/>
    </row>
    <row r="148" spans="1:11" ht="76.5">
      <c r="A148" s="99">
        <v>4.0999999999999996</v>
      </c>
      <c r="B148" s="102" t="s">
        <v>312</v>
      </c>
      <c r="C148" s="98"/>
      <c r="D148" s="98"/>
      <c r="E148" s="98"/>
      <c r="F148" s="98"/>
      <c r="G148" s="98"/>
    </row>
    <row r="149" spans="1:11" ht="51">
      <c r="A149" s="99" t="s">
        <v>313</v>
      </c>
      <c r="B149" s="102" t="s">
        <v>314</v>
      </c>
      <c r="C149" s="98" t="s">
        <v>129</v>
      </c>
      <c r="D149" s="98">
        <v>8</v>
      </c>
      <c r="E149" s="98"/>
      <c r="F149" s="98"/>
      <c r="G149" s="98">
        <v>6</v>
      </c>
      <c r="H149" s="275" t="s">
        <v>495</v>
      </c>
      <c r="I149" s="266"/>
      <c r="J149" s="266"/>
      <c r="K149" s="266"/>
    </row>
    <row r="150" spans="1:11">
      <c r="A150" s="99" t="s">
        <v>315</v>
      </c>
      <c r="B150" s="102" t="s">
        <v>316</v>
      </c>
      <c r="C150" s="98" t="s">
        <v>129</v>
      </c>
      <c r="D150" s="98">
        <v>0</v>
      </c>
      <c r="E150" s="98"/>
      <c r="F150" s="98"/>
      <c r="G150" s="98"/>
    </row>
    <row r="151" spans="1:11" ht="76.5">
      <c r="A151" s="99">
        <v>4.2</v>
      </c>
      <c r="B151" s="102" t="s">
        <v>317</v>
      </c>
      <c r="C151" s="98"/>
      <c r="D151" s="98"/>
      <c r="E151" s="98"/>
      <c r="F151" s="98"/>
      <c r="G151" s="98"/>
    </row>
    <row r="152" spans="1:11">
      <c r="A152" s="103" t="s">
        <v>318</v>
      </c>
      <c r="B152" s="104" t="s">
        <v>319</v>
      </c>
      <c r="C152" s="98" t="s">
        <v>129</v>
      </c>
      <c r="D152" s="98">
        <v>7</v>
      </c>
      <c r="E152" s="98"/>
      <c r="F152" s="98"/>
      <c r="G152" s="98">
        <f>SUM(G153:G162)</f>
        <v>9</v>
      </c>
    </row>
    <row r="153" spans="1:11">
      <c r="A153" s="103"/>
      <c r="B153" s="104" t="s">
        <v>408</v>
      </c>
      <c r="C153" s="98"/>
      <c r="D153" s="98"/>
      <c r="E153" s="98"/>
      <c r="F153" s="98"/>
      <c r="G153" s="98">
        <v>1</v>
      </c>
      <c r="H153" t="s">
        <v>487</v>
      </c>
    </row>
    <row r="154" spans="1:11">
      <c r="A154" s="103"/>
      <c r="B154" s="104" t="s">
        <v>409</v>
      </c>
      <c r="C154" s="98"/>
      <c r="D154" s="98"/>
      <c r="E154" s="98"/>
      <c r="F154" s="98"/>
      <c r="G154" s="98">
        <v>1</v>
      </c>
      <c r="H154" t="s">
        <v>487</v>
      </c>
    </row>
    <row r="155" spans="1:11">
      <c r="A155" s="103"/>
      <c r="B155" s="104" t="s">
        <v>410</v>
      </c>
      <c r="C155" s="98"/>
      <c r="D155" s="98"/>
      <c r="E155" s="98"/>
      <c r="F155" s="98"/>
      <c r="G155" s="98">
        <v>1</v>
      </c>
      <c r="H155" t="s">
        <v>487</v>
      </c>
    </row>
    <row r="156" spans="1:11">
      <c r="A156" s="103"/>
      <c r="B156" s="104" t="s">
        <v>411</v>
      </c>
      <c r="C156" s="98"/>
      <c r="D156" s="98"/>
      <c r="E156" s="98"/>
      <c r="F156" s="98"/>
      <c r="G156" s="98">
        <v>1</v>
      </c>
      <c r="H156" t="s">
        <v>487</v>
      </c>
    </row>
    <row r="157" spans="1:11">
      <c r="A157" s="103"/>
      <c r="B157" s="104" t="s">
        <v>412</v>
      </c>
      <c r="C157" s="98"/>
      <c r="D157" s="98"/>
      <c r="E157" s="98"/>
      <c r="F157" s="98"/>
      <c r="G157" s="98">
        <v>1</v>
      </c>
      <c r="H157" t="s">
        <v>487</v>
      </c>
    </row>
    <row r="158" spans="1:11">
      <c r="A158" s="103"/>
      <c r="B158" s="104" t="s">
        <v>413</v>
      </c>
      <c r="C158" s="98"/>
      <c r="D158" s="98"/>
      <c r="E158" s="98"/>
      <c r="F158" s="98"/>
      <c r="G158" s="98">
        <v>1</v>
      </c>
      <c r="H158" t="s">
        <v>487</v>
      </c>
    </row>
    <row r="159" spans="1:11">
      <c r="A159" s="103"/>
      <c r="B159" s="104" t="s">
        <v>414</v>
      </c>
      <c r="C159" s="98"/>
      <c r="D159" s="98"/>
      <c r="E159" s="98"/>
      <c r="F159" s="98"/>
      <c r="G159" s="98">
        <v>1</v>
      </c>
      <c r="H159" t="s">
        <v>487</v>
      </c>
    </row>
    <row r="160" spans="1:11">
      <c r="A160" s="103"/>
      <c r="B160" s="104" t="s">
        <v>415</v>
      </c>
      <c r="C160" s="98"/>
      <c r="D160" s="98"/>
      <c r="E160" s="98"/>
      <c r="F160" s="98"/>
      <c r="G160" s="98">
        <v>1</v>
      </c>
      <c r="H160" t="s">
        <v>487</v>
      </c>
    </row>
    <row r="161" spans="1:8">
      <c r="A161" s="103"/>
      <c r="B161" s="104" t="s">
        <v>416</v>
      </c>
      <c r="C161" s="98"/>
      <c r="D161" s="98"/>
      <c r="E161" s="98"/>
      <c r="F161" s="98"/>
      <c r="G161" s="98">
        <v>1</v>
      </c>
      <c r="H161" t="s">
        <v>487</v>
      </c>
    </row>
    <row r="162" spans="1:8">
      <c r="A162" s="103"/>
      <c r="B162" s="104"/>
      <c r="C162" s="98"/>
      <c r="D162" s="98"/>
      <c r="E162" s="98"/>
      <c r="F162" s="98"/>
      <c r="G162" s="98"/>
    </row>
    <row r="163" spans="1:8">
      <c r="A163" s="103"/>
      <c r="B163" s="104"/>
      <c r="C163" s="98"/>
      <c r="D163" s="98"/>
      <c r="E163" s="98"/>
      <c r="F163" s="98"/>
      <c r="G163" s="98"/>
    </row>
    <row r="164" spans="1:8">
      <c r="A164" s="103" t="s">
        <v>320</v>
      </c>
      <c r="B164" s="104" t="s">
        <v>321</v>
      </c>
      <c r="C164" s="98" t="s">
        <v>129</v>
      </c>
      <c r="D164" s="98"/>
      <c r="E164" s="98"/>
      <c r="F164" s="98"/>
      <c r="G164" s="98"/>
    </row>
    <row r="165" spans="1:8" ht="25.5">
      <c r="A165" s="103" t="s">
        <v>322</v>
      </c>
      <c r="B165" s="104" t="s">
        <v>323</v>
      </c>
      <c r="C165" s="98" t="s">
        <v>129</v>
      </c>
      <c r="D165" s="98">
        <v>5</v>
      </c>
      <c r="E165" s="98"/>
      <c r="F165" s="98"/>
      <c r="G165" s="98"/>
    </row>
    <row r="166" spans="1:8" ht="25.5">
      <c r="A166" s="103" t="s">
        <v>324</v>
      </c>
      <c r="B166" s="104" t="s">
        <v>325</v>
      </c>
      <c r="C166" s="98" t="s">
        <v>129</v>
      </c>
      <c r="D166" s="98"/>
      <c r="E166" s="98"/>
      <c r="F166" s="98"/>
      <c r="G166" s="98"/>
    </row>
    <row r="167" spans="1:8" ht="38.25">
      <c r="A167" s="99">
        <v>4.3</v>
      </c>
      <c r="B167" s="104" t="s">
        <v>326</v>
      </c>
      <c r="C167" s="98" t="s">
        <v>129</v>
      </c>
      <c r="D167" s="98">
        <v>10</v>
      </c>
      <c r="E167" s="98"/>
      <c r="F167" s="98"/>
      <c r="G167" s="98">
        <f>SUM(G168:G171)</f>
        <v>25</v>
      </c>
    </row>
    <row r="168" spans="1:8">
      <c r="A168" s="99"/>
      <c r="B168" s="104" t="s">
        <v>417</v>
      </c>
      <c r="C168" s="98"/>
      <c r="D168" s="98"/>
      <c r="E168" s="98"/>
      <c r="F168" s="98"/>
      <c r="G168" s="98">
        <v>15</v>
      </c>
      <c r="H168" t="s">
        <v>487</v>
      </c>
    </row>
    <row r="169" spans="1:8">
      <c r="A169" s="99"/>
      <c r="B169" s="104" t="s">
        <v>418</v>
      </c>
      <c r="C169" s="98"/>
      <c r="D169" s="98"/>
      <c r="E169" s="98"/>
      <c r="F169" s="98"/>
      <c r="G169" s="98">
        <v>6</v>
      </c>
      <c r="H169" t="s">
        <v>487</v>
      </c>
    </row>
    <row r="170" spans="1:8">
      <c r="A170" s="99"/>
      <c r="B170" s="104" t="s">
        <v>419</v>
      </c>
      <c r="C170" s="98"/>
      <c r="D170" s="98"/>
      <c r="E170" s="98"/>
      <c r="F170" s="98"/>
      <c r="G170" s="98">
        <v>3</v>
      </c>
      <c r="H170" t="s">
        <v>487</v>
      </c>
    </row>
    <row r="171" spans="1:8">
      <c r="A171" s="99"/>
      <c r="B171" s="104" t="s">
        <v>470</v>
      </c>
      <c r="C171" s="98"/>
      <c r="D171" s="98"/>
      <c r="E171" s="98"/>
      <c r="F171" s="98"/>
      <c r="G171" s="98">
        <v>1</v>
      </c>
      <c r="H171" t="s">
        <v>487</v>
      </c>
    </row>
    <row r="172" spans="1:8">
      <c r="A172" s="99"/>
      <c r="B172" s="104"/>
      <c r="C172" s="98"/>
      <c r="D172" s="98"/>
      <c r="E172" s="98"/>
      <c r="F172" s="98"/>
      <c r="G172" s="98"/>
      <c r="H172" t="s">
        <v>487</v>
      </c>
    </row>
    <row r="173" spans="1:8" ht="51">
      <c r="A173" s="99">
        <v>4.4000000000000004</v>
      </c>
      <c r="B173" s="104" t="s">
        <v>327</v>
      </c>
      <c r="C173" s="105" t="s">
        <v>129</v>
      </c>
      <c r="D173" s="105">
        <v>6</v>
      </c>
      <c r="E173" s="105"/>
      <c r="F173" s="105"/>
      <c r="G173" s="105"/>
    </row>
    <row r="174" spans="1:8" ht="51">
      <c r="A174" s="99">
        <v>4.5</v>
      </c>
      <c r="B174" s="104" t="s">
        <v>328</v>
      </c>
      <c r="C174" s="105"/>
      <c r="D174" s="105"/>
      <c r="E174" s="105"/>
      <c r="F174" s="105"/>
      <c r="G174" s="105"/>
    </row>
    <row r="175" spans="1:8">
      <c r="A175" s="103" t="s">
        <v>329</v>
      </c>
      <c r="B175" s="104" t="s">
        <v>330</v>
      </c>
      <c r="C175" s="98" t="s">
        <v>129</v>
      </c>
      <c r="D175" s="105">
        <v>0</v>
      </c>
      <c r="E175" s="105"/>
      <c r="F175" s="105"/>
      <c r="G175" s="105"/>
    </row>
    <row r="176" spans="1:8">
      <c r="A176" s="103" t="s">
        <v>331</v>
      </c>
      <c r="B176" s="104" t="s">
        <v>332</v>
      </c>
      <c r="C176" s="98" t="s">
        <v>129</v>
      </c>
      <c r="D176" s="105">
        <v>0</v>
      </c>
      <c r="E176" s="105"/>
      <c r="F176" s="105"/>
      <c r="G176" s="105"/>
    </row>
    <row r="177" spans="1:7" ht="38.25">
      <c r="A177" s="99">
        <v>4.5999999999999996</v>
      </c>
      <c r="B177" s="104" t="s">
        <v>333</v>
      </c>
      <c r="C177" s="105" t="s">
        <v>129</v>
      </c>
      <c r="D177" s="105">
        <v>0</v>
      </c>
      <c r="E177" s="105"/>
      <c r="F177" s="105"/>
      <c r="G177" s="105"/>
    </row>
    <row r="178" spans="1:7" ht="51">
      <c r="A178" s="99">
        <v>4.7</v>
      </c>
      <c r="B178" s="104" t="s">
        <v>334</v>
      </c>
      <c r="C178" s="105" t="s">
        <v>129</v>
      </c>
      <c r="D178" s="106">
        <v>0</v>
      </c>
      <c r="E178" s="106"/>
      <c r="F178" s="106"/>
      <c r="G178" s="106"/>
    </row>
    <row r="179" spans="1:7" ht="76.5">
      <c r="A179" s="107">
        <v>4.8</v>
      </c>
      <c r="B179" s="102" t="s">
        <v>335</v>
      </c>
      <c r="C179" s="105" t="s">
        <v>241</v>
      </c>
      <c r="D179" s="105">
        <f>25*25</f>
        <v>625</v>
      </c>
      <c r="E179" s="105"/>
      <c r="F179" s="105"/>
      <c r="G179" s="105"/>
    </row>
    <row r="180" spans="1:7" ht="76.5">
      <c r="A180" s="107">
        <v>4.9000000000000004</v>
      </c>
      <c r="B180" s="102" t="s">
        <v>336</v>
      </c>
      <c r="C180" s="105" t="s">
        <v>241</v>
      </c>
      <c r="D180" s="105">
        <f>6*25</f>
        <v>150</v>
      </c>
      <c r="E180" s="105"/>
      <c r="F180" s="105"/>
      <c r="G180" s="105"/>
    </row>
    <row r="181" spans="1:7" ht="51">
      <c r="A181" s="108">
        <v>4.0999999999999996</v>
      </c>
      <c r="B181" s="102" t="s">
        <v>337</v>
      </c>
      <c r="C181" s="105"/>
      <c r="D181" s="105"/>
      <c r="E181" s="105"/>
      <c r="F181" s="105"/>
      <c r="G181" s="105"/>
    </row>
    <row r="182" spans="1:7">
      <c r="A182" s="105" t="s">
        <v>338</v>
      </c>
      <c r="B182" s="102" t="s">
        <v>339</v>
      </c>
      <c r="C182" s="105" t="s">
        <v>241</v>
      </c>
      <c r="D182" s="105">
        <v>500</v>
      </c>
      <c r="E182" s="105"/>
      <c r="F182" s="105"/>
      <c r="G182" s="105"/>
    </row>
    <row r="183" spans="1:7">
      <c r="A183" s="105" t="s">
        <v>340</v>
      </c>
      <c r="B183" s="102" t="s">
        <v>341</v>
      </c>
      <c r="C183" s="105" t="s">
        <v>241</v>
      </c>
      <c r="D183" s="105">
        <v>310</v>
      </c>
      <c r="E183" s="105"/>
      <c r="F183" s="105"/>
      <c r="G183" s="105"/>
    </row>
    <row r="184" spans="1:7" ht="51">
      <c r="A184" s="108">
        <v>4.1100000000000003</v>
      </c>
      <c r="B184" s="102" t="s">
        <v>342</v>
      </c>
      <c r="C184" s="105"/>
      <c r="D184" s="105"/>
      <c r="E184" s="105"/>
      <c r="F184" s="105"/>
      <c r="G184" s="105"/>
    </row>
    <row r="185" spans="1:7">
      <c r="A185" s="105" t="s">
        <v>343</v>
      </c>
      <c r="B185" s="102" t="s">
        <v>339</v>
      </c>
      <c r="C185" s="105" t="s">
        <v>241</v>
      </c>
      <c r="D185" s="105"/>
      <c r="E185" s="105"/>
      <c r="F185" s="105"/>
      <c r="G185" s="105"/>
    </row>
    <row r="186" spans="1:7">
      <c r="A186" s="105" t="s">
        <v>344</v>
      </c>
      <c r="B186" s="102" t="s">
        <v>341</v>
      </c>
      <c r="C186" s="105" t="s">
        <v>241</v>
      </c>
      <c r="D186" s="105">
        <v>120</v>
      </c>
      <c r="E186" s="105"/>
      <c r="F186" s="105"/>
      <c r="G186" s="105"/>
    </row>
    <row r="187" spans="1:7">
      <c r="A187" s="109"/>
      <c r="B187" s="110"/>
      <c r="C187" s="109"/>
      <c r="D187" s="109"/>
      <c r="E187" s="109"/>
      <c r="F187" s="109"/>
      <c r="G187" s="109"/>
    </row>
    <row r="188" spans="1:7" ht="25.5">
      <c r="A188" s="109">
        <v>4.12</v>
      </c>
      <c r="B188" s="110" t="s">
        <v>345</v>
      </c>
      <c r="C188" s="109" t="s">
        <v>241</v>
      </c>
      <c r="D188" s="109">
        <v>60</v>
      </c>
      <c r="E188" s="109"/>
      <c r="F188" s="109"/>
      <c r="G188" s="109"/>
    </row>
    <row r="189" spans="1:7">
      <c r="A189" s="109"/>
      <c r="B189" s="110"/>
      <c r="C189" s="109"/>
      <c r="D189" s="109"/>
      <c r="E189" s="109"/>
      <c r="F189" s="109"/>
      <c r="G189" s="109"/>
    </row>
    <row r="190" spans="1:7" ht="15">
      <c r="A190" s="111"/>
      <c r="B190" s="112" t="s">
        <v>346</v>
      </c>
      <c r="C190" s="111"/>
      <c r="D190" s="111"/>
      <c r="E190" s="111"/>
      <c r="F190" s="111"/>
      <c r="G190" s="111"/>
    </row>
    <row r="191" spans="1:7">
      <c r="A191" s="113">
        <v>5</v>
      </c>
      <c r="B191" s="97" t="s">
        <v>347</v>
      </c>
      <c r="C191" s="114"/>
      <c r="D191" s="180"/>
      <c r="E191" s="41"/>
      <c r="F191" s="41"/>
      <c r="G191" s="41"/>
    </row>
    <row r="192" spans="1:7" ht="76.5">
      <c r="A192" s="115">
        <v>5.0999999999999996</v>
      </c>
      <c r="B192" s="116" t="s">
        <v>348</v>
      </c>
      <c r="C192" s="117"/>
      <c r="D192" s="181"/>
      <c r="E192" s="118"/>
      <c r="F192" s="118"/>
      <c r="G192" s="118"/>
    </row>
    <row r="193" spans="1:8">
      <c r="A193" s="119"/>
      <c r="B193" s="120"/>
      <c r="C193" s="121"/>
      <c r="D193" s="182"/>
      <c r="E193" s="51"/>
      <c r="F193" s="51"/>
      <c r="G193" s="51"/>
    </row>
    <row r="194" spans="1:8">
      <c r="A194" s="119" t="s">
        <v>349</v>
      </c>
      <c r="B194" s="120" t="s">
        <v>350</v>
      </c>
      <c r="C194" s="121" t="s">
        <v>129</v>
      </c>
      <c r="D194" s="121">
        <v>19</v>
      </c>
      <c r="E194" s="122"/>
      <c r="F194" s="122"/>
      <c r="G194" s="122">
        <f>SUM(G195:G196)</f>
        <v>10</v>
      </c>
      <c r="H194" t="s">
        <v>487</v>
      </c>
    </row>
    <row r="195" spans="1:8">
      <c r="A195" s="119"/>
      <c r="B195" s="120" t="s">
        <v>395</v>
      </c>
      <c r="C195" s="121"/>
      <c r="D195" s="121"/>
      <c r="E195" s="121"/>
      <c r="F195" s="121"/>
      <c r="G195" s="121">
        <v>4</v>
      </c>
      <c r="H195" t="s">
        <v>487</v>
      </c>
    </row>
    <row r="196" spans="1:8">
      <c r="A196" s="119"/>
      <c r="B196" s="120" t="s">
        <v>396</v>
      </c>
      <c r="C196" s="121"/>
      <c r="D196" s="121"/>
      <c r="E196" s="121"/>
      <c r="F196" s="121"/>
      <c r="G196" s="121">
        <v>6</v>
      </c>
      <c r="H196" t="s">
        <v>487</v>
      </c>
    </row>
    <row r="197" spans="1:8">
      <c r="A197" s="119"/>
      <c r="B197" s="120"/>
      <c r="C197" s="121"/>
      <c r="D197" s="121"/>
      <c r="E197" s="121"/>
      <c r="F197" s="121"/>
      <c r="G197" s="121"/>
    </row>
    <row r="198" spans="1:8">
      <c r="A198" s="119" t="s">
        <v>351</v>
      </c>
      <c r="B198" s="123" t="s">
        <v>352</v>
      </c>
      <c r="C198" s="121" t="s">
        <v>129</v>
      </c>
      <c r="D198" s="121">
        <v>9</v>
      </c>
      <c r="E198" s="121"/>
      <c r="F198" s="121"/>
      <c r="G198" s="121">
        <f>SUM(G199:G206)</f>
        <v>14</v>
      </c>
      <c r="H198" t="s">
        <v>487</v>
      </c>
    </row>
    <row r="199" spans="1:8">
      <c r="A199" s="119"/>
      <c r="B199" s="123" t="s">
        <v>397</v>
      </c>
      <c r="C199" s="121"/>
      <c r="D199" s="121"/>
      <c r="E199" s="121">
        <v>1</v>
      </c>
      <c r="F199" s="121"/>
      <c r="G199" s="121">
        <f>E199</f>
        <v>1</v>
      </c>
      <c r="H199" t="s">
        <v>487</v>
      </c>
    </row>
    <row r="200" spans="1:8">
      <c r="A200" s="119"/>
      <c r="B200" s="123" t="s">
        <v>398</v>
      </c>
      <c r="C200" s="121"/>
      <c r="D200" s="121"/>
      <c r="E200" s="121">
        <v>1</v>
      </c>
      <c r="F200" s="121"/>
      <c r="G200" s="121">
        <f t="shared" ref="G200:G205" si="0">E200</f>
        <v>1</v>
      </c>
      <c r="H200" t="s">
        <v>487</v>
      </c>
    </row>
    <row r="201" spans="1:8">
      <c r="A201" s="119"/>
      <c r="B201" s="123" t="s">
        <v>399</v>
      </c>
      <c r="C201" s="121"/>
      <c r="D201" s="121"/>
      <c r="E201" s="121">
        <v>6</v>
      </c>
      <c r="F201" s="121"/>
      <c r="G201" s="121">
        <f t="shared" si="0"/>
        <v>6</v>
      </c>
      <c r="H201" t="s">
        <v>487</v>
      </c>
    </row>
    <row r="202" spans="1:8">
      <c r="A202" s="119"/>
      <c r="B202" s="123" t="s">
        <v>400</v>
      </c>
      <c r="C202" s="121"/>
      <c r="D202" s="121"/>
      <c r="E202" s="121">
        <v>3</v>
      </c>
      <c r="F202" s="121"/>
      <c r="G202" s="121">
        <f t="shared" si="0"/>
        <v>3</v>
      </c>
      <c r="H202" t="s">
        <v>487</v>
      </c>
    </row>
    <row r="203" spans="1:8">
      <c r="A203" s="119"/>
      <c r="B203" s="123" t="s">
        <v>401</v>
      </c>
      <c r="C203" s="121"/>
      <c r="D203" s="121"/>
      <c r="E203" s="121">
        <v>1</v>
      </c>
      <c r="F203" s="121"/>
      <c r="G203" s="121">
        <f t="shared" si="0"/>
        <v>1</v>
      </c>
      <c r="H203" t="s">
        <v>487</v>
      </c>
    </row>
    <row r="204" spans="1:8">
      <c r="A204" s="119"/>
      <c r="B204" s="123" t="s">
        <v>473</v>
      </c>
      <c r="C204" s="121"/>
      <c r="D204" s="121"/>
      <c r="E204" s="121">
        <v>1</v>
      </c>
      <c r="F204" s="121"/>
      <c r="G204" s="121">
        <f t="shared" si="0"/>
        <v>1</v>
      </c>
      <c r="H204" t="s">
        <v>487</v>
      </c>
    </row>
    <row r="205" spans="1:8">
      <c r="A205" s="119"/>
      <c r="B205" s="123" t="s">
        <v>474</v>
      </c>
      <c r="C205" s="121"/>
      <c r="D205" s="121"/>
      <c r="E205" s="121">
        <v>1</v>
      </c>
      <c r="F205" s="121"/>
      <c r="G205" s="121">
        <f t="shared" si="0"/>
        <v>1</v>
      </c>
      <c r="H205" t="s">
        <v>487</v>
      </c>
    </row>
    <row r="206" spans="1:8">
      <c r="A206" s="119"/>
      <c r="B206" s="123"/>
      <c r="C206" s="121"/>
      <c r="D206" s="121"/>
      <c r="E206" s="121"/>
      <c r="F206" s="121"/>
      <c r="G206" s="121"/>
    </row>
    <row r="207" spans="1:8">
      <c r="A207" s="119" t="s">
        <v>353</v>
      </c>
      <c r="B207" s="164" t="s">
        <v>354</v>
      </c>
      <c r="C207" s="121" t="s">
        <v>129</v>
      </c>
      <c r="D207" s="121">
        <v>25</v>
      </c>
      <c r="E207" s="121"/>
      <c r="F207" s="121"/>
      <c r="G207" s="121">
        <f>SUM(G208:G213)</f>
        <v>33</v>
      </c>
    </row>
    <row r="208" spans="1:8">
      <c r="A208" s="162"/>
      <c r="B208" s="43" t="s">
        <v>402</v>
      </c>
      <c r="C208" s="163"/>
      <c r="D208" s="121"/>
      <c r="E208" s="121">
        <v>1</v>
      </c>
      <c r="F208" s="121"/>
      <c r="G208" s="121">
        <f>E208</f>
        <v>1</v>
      </c>
      <c r="H208" t="s">
        <v>487</v>
      </c>
    </row>
    <row r="209" spans="1:8">
      <c r="A209" s="162"/>
      <c r="B209" s="43" t="s">
        <v>407</v>
      </c>
      <c r="C209" s="163"/>
      <c r="D209" s="121"/>
      <c r="E209" s="121">
        <v>1</v>
      </c>
      <c r="F209" s="121"/>
      <c r="G209" s="121">
        <f t="shared" ref="G209:G213" si="1">E209</f>
        <v>1</v>
      </c>
      <c r="H209" t="s">
        <v>487</v>
      </c>
    </row>
    <row r="210" spans="1:8">
      <c r="A210" s="162"/>
      <c r="B210" s="43" t="s">
        <v>403</v>
      </c>
      <c r="C210" s="163"/>
      <c r="D210" s="121"/>
      <c r="E210" s="121">
        <v>6</v>
      </c>
      <c r="F210" s="121"/>
      <c r="G210" s="121">
        <f t="shared" si="1"/>
        <v>6</v>
      </c>
      <c r="H210" t="s">
        <v>487</v>
      </c>
    </row>
    <row r="211" spans="1:8">
      <c r="A211" s="162"/>
      <c r="B211" s="43" t="s">
        <v>404</v>
      </c>
      <c r="C211" s="163"/>
      <c r="D211" s="121"/>
      <c r="E211" s="121">
        <v>6</v>
      </c>
      <c r="F211" s="121"/>
      <c r="G211" s="121">
        <f t="shared" si="1"/>
        <v>6</v>
      </c>
      <c r="H211" t="s">
        <v>487</v>
      </c>
    </row>
    <row r="212" spans="1:8">
      <c r="A212" s="162"/>
      <c r="B212" s="43" t="s">
        <v>405</v>
      </c>
      <c r="C212" s="163"/>
      <c r="D212" s="121"/>
      <c r="E212" s="121">
        <v>15</v>
      </c>
      <c r="F212" s="121"/>
      <c r="G212" s="121">
        <f t="shared" si="1"/>
        <v>15</v>
      </c>
      <c r="H212" t="s">
        <v>487</v>
      </c>
    </row>
    <row r="213" spans="1:8">
      <c r="A213" s="162"/>
      <c r="B213" s="43" t="s">
        <v>406</v>
      </c>
      <c r="C213" s="163"/>
      <c r="D213" s="121"/>
      <c r="E213" s="121">
        <v>4</v>
      </c>
      <c r="F213" s="121"/>
      <c r="G213" s="121">
        <f t="shared" si="1"/>
        <v>4</v>
      </c>
      <c r="H213" t="s">
        <v>487</v>
      </c>
    </row>
    <row r="214" spans="1:8">
      <c r="A214" s="162"/>
      <c r="B214" s="43"/>
      <c r="C214" s="163"/>
      <c r="D214" s="121"/>
      <c r="E214" s="121"/>
      <c r="F214" s="121"/>
      <c r="G214" s="121"/>
    </row>
    <row r="215" spans="1:8" ht="25.5">
      <c r="A215" s="119" t="s">
        <v>355</v>
      </c>
      <c r="B215" s="42" t="s">
        <v>217</v>
      </c>
      <c r="C215" s="121" t="s">
        <v>129</v>
      </c>
      <c r="D215" s="121">
        <v>3</v>
      </c>
      <c r="E215" s="121"/>
      <c r="F215" s="121"/>
      <c r="G215" s="121"/>
    </row>
    <row r="216" spans="1:8">
      <c r="A216" s="119" t="s">
        <v>356</v>
      </c>
      <c r="B216" s="123" t="s">
        <v>357</v>
      </c>
      <c r="C216" s="121" t="s">
        <v>129</v>
      </c>
      <c r="D216" s="121">
        <v>4</v>
      </c>
      <c r="E216" s="121"/>
      <c r="F216" s="121"/>
      <c r="G216" s="121"/>
    </row>
    <row r="217" spans="1:8">
      <c r="A217" s="119" t="s">
        <v>356</v>
      </c>
      <c r="B217" s="123" t="s">
        <v>358</v>
      </c>
      <c r="C217" s="121" t="s">
        <v>129</v>
      </c>
      <c r="D217" s="124">
        <v>4</v>
      </c>
      <c r="E217" s="124">
        <v>1</v>
      </c>
      <c r="F217" s="124"/>
      <c r="G217" s="124">
        <v>1</v>
      </c>
      <c r="H217" t="s">
        <v>487</v>
      </c>
    </row>
    <row r="218" spans="1:8">
      <c r="A218" s="119" t="s">
        <v>359</v>
      </c>
      <c r="B218" s="123" t="s">
        <v>360</v>
      </c>
      <c r="C218" s="121" t="s">
        <v>129</v>
      </c>
      <c r="D218" s="124">
        <v>3</v>
      </c>
      <c r="E218" s="124"/>
      <c r="F218" s="124"/>
      <c r="G218" s="124"/>
    </row>
    <row r="219" spans="1:8">
      <c r="A219" s="119" t="s">
        <v>361</v>
      </c>
      <c r="B219" s="125" t="s">
        <v>362</v>
      </c>
      <c r="C219" s="121" t="s">
        <v>129</v>
      </c>
      <c r="D219" s="124">
        <v>3</v>
      </c>
      <c r="E219" s="124"/>
      <c r="F219" s="124"/>
      <c r="G219" s="124"/>
    </row>
    <row r="220" spans="1:8">
      <c r="A220" s="119" t="s">
        <v>363</v>
      </c>
      <c r="B220" s="125" t="s">
        <v>364</v>
      </c>
      <c r="C220" s="121" t="s">
        <v>129</v>
      </c>
      <c r="D220" s="124">
        <v>2</v>
      </c>
      <c r="E220" s="124"/>
      <c r="F220" s="124"/>
      <c r="G220" s="124"/>
    </row>
    <row r="221" spans="1:8">
      <c r="A221" s="126"/>
      <c r="B221" s="127" t="s">
        <v>365</v>
      </c>
      <c r="C221" s="128"/>
      <c r="D221" s="128"/>
      <c r="E221" s="128"/>
      <c r="F221" s="128"/>
      <c r="G221" s="128"/>
    </row>
    <row r="222" spans="1:8">
      <c r="A222" s="39">
        <v>6</v>
      </c>
      <c r="B222" s="40" t="s">
        <v>366</v>
      </c>
      <c r="C222" s="41"/>
      <c r="D222" s="41"/>
      <c r="E222" s="41"/>
      <c r="F222" s="41"/>
      <c r="G222" s="41"/>
    </row>
    <row r="223" spans="1:8" ht="51">
      <c r="A223" s="52">
        <v>6.1</v>
      </c>
      <c r="B223" s="129" t="s">
        <v>367</v>
      </c>
      <c r="C223" s="41"/>
      <c r="D223" s="41"/>
      <c r="E223" s="41"/>
      <c r="F223" s="41"/>
      <c r="G223" s="41"/>
    </row>
    <row r="224" spans="1:8">
      <c r="A224" s="130" t="s">
        <v>368</v>
      </c>
      <c r="B224" s="129" t="s">
        <v>369</v>
      </c>
      <c r="C224" s="41" t="s">
        <v>241</v>
      </c>
      <c r="D224" s="41">
        <v>0</v>
      </c>
      <c r="E224" s="41"/>
      <c r="F224" s="41"/>
      <c r="G224" s="41"/>
    </row>
    <row r="225" spans="1:8">
      <c r="A225" s="52">
        <v>6.2</v>
      </c>
      <c r="B225" s="129" t="s">
        <v>370</v>
      </c>
      <c r="C225" s="41"/>
      <c r="D225" s="41"/>
      <c r="E225" s="41"/>
      <c r="F225" s="41"/>
      <c r="G225" s="41"/>
    </row>
    <row r="226" spans="1:8">
      <c r="A226" s="130" t="s">
        <v>371</v>
      </c>
      <c r="B226" s="43" t="s">
        <v>372</v>
      </c>
      <c r="C226" s="41" t="s">
        <v>241</v>
      </c>
      <c r="D226" s="41">
        <v>35</v>
      </c>
      <c r="E226" s="41"/>
      <c r="F226" s="41"/>
      <c r="G226" s="41"/>
    </row>
    <row r="227" spans="1:8">
      <c r="A227" s="130"/>
      <c r="B227" s="43"/>
      <c r="C227" s="41"/>
      <c r="D227" s="41"/>
      <c r="E227" s="41"/>
      <c r="F227" s="41"/>
      <c r="G227" s="41"/>
    </row>
    <row r="228" spans="1:8">
      <c r="A228" s="55"/>
      <c r="B228" s="56" t="s">
        <v>373</v>
      </c>
      <c r="C228" s="131"/>
      <c r="D228" s="131"/>
      <c r="E228" s="131"/>
      <c r="F228" s="131"/>
      <c r="G228" s="131"/>
    </row>
    <row r="229" spans="1:8">
      <c r="A229" s="132">
        <v>7</v>
      </c>
      <c r="B229" s="133" t="s">
        <v>374</v>
      </c>
      <c r="C229" s="134"/>
      <c r="D229" s="134"/>
      <c r="E229" s="134"/>
      <c r="F229" s="134"/>
      <c r="G229" s="134"/>
    </row>
    <row r="230" spans="1:8" ht="51">
      <c r="A230" s="135">
        <v>7.1</v>
      </c>
      <c r="B230" s="136" t="s">
        <v>375</v>
      </c>
      <c r="C230" s="137"/>
      <c r="D230" s="137"/>
      <c r="E230" s="137"/>
      <c r="F230" s="137"/>
      <c r="G230" s="137"/>
    </row>
    <row r="231" spans="1:8" ht="15.75">
      <c r="A231" s="138" t="s">
        <v>376</v>
      </c>
      <c r="B231" s="136" t="s">
        <v>377</v>
      </c>
      <c r="C231" s="137" t="s">
        <v>129</v>
      </c>
      <c r="D231" s="139">
        <v>20</v>
      </c>
      <c r="E231" s="139"/>
      <c r="F231" s="139"/>
      <c r="G231" s="139">
        <v>28</v>
      </c>
      <c r="H231" t="s">
        <v>487</v>
      </c>
    </row>
    <row r="232" spans="1:8" ht="15.75">
      <c r="A232" s="138" t="s">
        <v>378</v>
      </c>
      <c r="B232" s="136" t="s">
        <v>379</v>
      </c>
      <c r="C232" s="137" t="s">
        <v>129</v>
      </c>
      <c r="D232" s="139">
        <v>6</v>
      </c>
      <c r="E232" s="139"/>
      <c r="F232" s="139"/>
      <c r="G232" s="139">
        <v>6</v>
      </c>
      <c r="H232" t="s">
        <v>487</v>
      </c>
    </row>
    <row r="233" spans="1:8" ht="15.75">
      <c r="A233" s="138" t="s">
        <v>380</v>
      </c>
      <c r="B233" s="136" t="s">
        <v>381</v>
      </c>
      <c r="C233" s="137" t="s">
        <v>129</v>
      </c>
      <c r="D233" s="139"/>
      <c r="E233" s="139"/>
      <c r="F233" s="139"/>
      <c r="G233" s="139"/>
    </row>
    <row r="234" spans="1:8" ht="15.75">
      <c r="A234" s="138" t="s">
        <v>382</v>
      </c>
      <c r="B234" s="136" t="s">
        <v>383</v>
      </c>
      <c r="C234" s="137" t="s">
        <v>129</v>
      </c>
      <c r="D234" s="139"/>
      <c r="E234" s="139"/>
      <c r="F234" s="139"/>
      <c r="G234" s="139"/>
    </row>
    <row r="235" spans="1:8" ht="15.75">
      <c r="A235" s="138" t="s">
        <v>384</v>
      </c>
      <c r="B235" s="136" t="s">
        <v>385</v>
      </c>
      <c r="C235" s="137" t="s">
        <v>241</v>
      </c>
      <c r="D235" s="139"/>
      <c r="E235" s="139"/>
      <c r="F235" s="139"/>
      <c r="G235" s="139"/>
    </row>
    <row r="236" spans="1:8" ht="15.75">
      <c r="A236" s="138" t="s">
        <v>386</v>
      </c>
      <c r="B236" s="140" t="s">
        <v>387</v>
      </c>
      <c r="C236" s="137" t="s">
        <v>129</v>
      </c>
      <c r="D236" s="139"/>
      <c r="E236" s="139"/>
      <c r="F236" s="139"/>
      <c r="G236" s="139"/>
    </row>
    <row r="237" spans="1:8">
      <c r="A237" s="141"/>
      <c r="B237" s="142"/>
      <c r="C237" s="137"/>
      <c r="D237" s="137"/>
      <c r="E237" s="137"/>
      <c r="F237" s="137"/>
      <c r="G237" s="137"/>
    </row>
    <row r="238" spans="1:8">
      <c r="A238" s="143"/>
      <c r="B238" s="144" t="s">
        <v>388</v>
      </c>
      <c r="C238" s="143"/>
      <c r="D238" s="143"/>
      <c r="E238" s="143"/>
      <c r="F238" s="143"/>
      <c r="G238" s="143"/>
    </row>
    <row r="239" spans="1:8">
      <c r="A239" s="145">
        <v>8</v>
      </c>
      <c r="B239" s="146" t="s">
        <v>389</v>
      </c>
      <c r="C239" s="147"/>
      <c r="D239" s="148"/>
      <c r="E239" s="148"/>
      <c r="F239" s="148"/>
      <c r="G239" s="148"/>
    </row>
    <row r="240" spans="1:8">
      <c r="A240" s="149"/>
      <c r="B240" s="150"/>
      <c r="C240" s="151"/>
      <c r="D240" s="152"/>
      <c r="E240" s="152"/>
      <c r="F240" s="152"/>
      <c r="G240" s="152"/>
    </row>
    <row r="241" spans="1:7" ht="38.25">
      <c r="A241" s="153">
        <v>8.1</v>
      </c>
      <c r="B241" s="82" t="s">
        <v>390</v>
      </c>
      <c r="C241" s="151" t="s">
        <v>129</v>
      </c>
      <c r="D241" s="152">
        <v>1</v>
      </c>
      <c r="E241" s="152"/>
      <c r="F241" s="152"/>
      <c r="G241" s="152"/>
    </row>
    <row r="242" spans="1:7">
      <c r="A242" s="145"/>
      <c r="B242" s="82"/>
      <c r="C242" s="151"/>
      <c r="D242" s="152"/>
      <c r="E242" s="152"/>
      <c r="F242" s="152"/>
      <c r="G242" s="152"/>
    </row>
    <row r="243" spans="1:7" ht="38.25">
      <c r="A243" s="153">
        <v>8.1999999999999993</v>
      </c>
      <c r="B243" s="82" t="s">
        <v>391</v>
      </c>
      <c r="C243" s="151" t="s">
        <v>129</v>
      </c>
      <c r="D243" s="152">
        <v>1</v>
      </c>
      <c r="E243" s="152"/>
      <c r="F243" s="152"/>
      <c r="G243" s="152"/>
    </row>
    <row r="244" spans="1:7">
      <c r="A244" s="153"/>
      <c r="B244" s="82"/>
      <c r="C244" s="151"/>
      <c r="D244" s="152"/>
      <c r="E244" s="152"/>
      <c r="F244" s="152"/>
      <c r="G244" s="152"/>
    </row>
    <row r="245" spans="1:7" ht="25.5">
      <c r="A245" s="153">
        <v>8.3000000000000007</v>
      </c>
      <c r="B245" s="82" t="s">
        <v>392</v>
      </c>
      <c r="C245" s="154" t="s">
        <v>393</v>
      </c>
      <c r="D245" s="155"/>
      <c r="E245" s="155"/>
      <c r="F245" s="155"/>
      <c r="G245" s="155"/>
    </row>
    <row r="246" spans="1:7" ht="14.25">
      <c r="A246" s="153"/>
      <c r="B246" s="156"/>
      <c r="C246" s="156"/>
      <c r="D246" s="157"/>
      <c r="E246" s="157"/>
      <c r="F246" s="157"/>
      <c r="G246" s="157"/>
    </row>
    <row r="247" spans="1:7" ht="15">
      <c r="A247" s="158"/>
      <c r="B247" s="159" t="s">
        <v>394</v>
      </c>
      <c r="C247" s="160"/>
      <c r="D247" s="158"/>
      <c r="E247" s="158"/>
      <c r="F247" s="158"/>
      <c r="G247" s="158"/>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tabColor theme="9" tint="-0.249977111117893"/>
  </sheetPr>
  <dimension ref="A1:F1016"/>
  <sheetViews>
    <sheetView topLeftCell="A3" workbookViewId="0">
      <pane ySplit="1" topLeftCell="A4" activePane="bottomLeft" state="frozen"/>
      <selection activeCell="A3" sqref="A3"/>
      <selection pane="bottomLeft" activeCell="G3" sqref="G1:Q1048576"/>
    </sheetView>
  </sheetViews>
  <sheetFormatPr defaultColWidth="30.83203125" defaultRowHeight="12.75"/>
  <cols>
    <col min="1" max="1" width="12.83203125" customWidth="1"/>
    <col min="2" max="2" width="72.6640625" customWidth="1"/>
    <col min="3" max="3" width="11.83203125" customWidth="1"/>
    <col min="4" max="4" width="19.6640625" style="267" customWidth="1"/>
    <col min="5" max="5" width="20.33203125" style="371" customWidth="1"/>
    <col min="6" max="6" width="25" style="267" customWidth="1"/>
  </cols>
  <sheetData>
    <row r="1" spans="1:6" ht="15.75" hidden="1" thickBot="1">
      <c r="A1" s="537" t="s">
        <v>421</v>
      </c>
      <c r="B1" s="537"/>
      <c r="C1" s="537"/>
      <c r="D1" s="537"/>
      <c r="E1" s="537"/>
      <c r="F1" s="537"/>
    </row>
    <row r="2" spans="1:6" ht="15.75" hidden="1" thickBot="1">
      <c r="A2" s="538" t="s">
        <v>422</v>
      </c>
      <c r="B2" s="538"/>
      <c r="C2" s="538"/>
      <c r="D2" s="538"/>
      <c r="E2" s="538"/>
      <c r="F2" s="538"/>
    </row>
    <row r="3" spans="1:6" ht="29.25" customHeight="1" thickBot="1">
      <c r="A3" s="377" t="s">
        <v>114</v>
      </c>
      <c r="B3" s="378" t="s">
        <v>15</v>
      </c>
      <c r="C3" s="378" t="s">
        <v>16</v>
      </c>
      <c r="D3" s="379" t="s">
        <v>67</v>
      </c>
      <c r="E3" s="380" t="s">
        <v>517</v>
      </c>
      <c r="F3" s="379" t="s">
        <v>512</v>
      </c>
    </row>
    <row r="4" spans="1:6" ht="141.75" customHeight="1">
      <c r="A4" s="373">
        <v>1</v>
      </c>
      <c r="B4" s="374" t="s">
        <v>423</v>
      </c>
      <c r="C4" s="374"/>
      <c r="D4" s="375"/>
      <c r="E4" s="376"/>
      <c r="F4" s="375"/>
    </row>
    <row r="5" spans="1:6" ht="15">
      <c r="A5" s="173">
        <v>1.1000000000000001</v>
      </c>
      <c r="B5" s="174" t="s">
        <v>424</v>
      </c>
      <c r="C5" s="171" t="s">
        <v>241</v>
      </c>
      <c r="D5" s="369">
        <f>'BIKANER FIRE JMS'!E6</f>
        <v>8</v>
      </c>
      <c r="E5" s="370">
        <v>430</v>
      </c>
      <c r="F5" s="369">
        <f>E5*D5</f>
        <v>3440</v>
      </c>
    </row>
    <row r="6" spans="1:6" ht="15">
      <c r="A6" s="173">
        <v>1.2</v>
      </c>
      <c r="B6" s="174" t="s">
        <v>425</v>
      </c>
      <c r="C6" s="171" t="s">
        <v>241</v>
      </c>
      <c r="D6" s="369">
        <f>'BIKANER FIRE JMS'!E9</f>
        <v>0</v>
      </c>
      <c r="E6" s="370">
        <v>500</v>
      </c>
      <c r="F6" s="369">
        <f t="shared" ref="F6:F38" si="0">E6*D6</f>
        <v>0</v>
      </c>
    </row>
    <row r="7" spans="1:6" ht="15">
      <c r="A7" s="173">
        <v>1.3</v>
      </c>
      <c r="B7" s="174" t="s">
        <v>426</v>
      </c>
      <c r="C7" s="171" t="s">
        <v>241</v>
      </c>
      <c r="D7" s="369">
        <f>'BIKANER FIRE JMS'!E10</f>
        <v>10</v>
      </c>
      <c r="E7" s="370">
        <v>675</v>
      </c>
      <c r="F7" s="369">
        <f t="shared" si="0"/>
        <v>6750</v>
      </c>
    </row>
    <row r="8" spans="1:6" ht="15">
      <c r="A8" s="173">
        <v>1.4</v>
      </c>
      <c r="B8" s="174" t="s">
        <v>427</v>
      </c>
      <c r="C8" s="171" t="s">
        <v>241</v>
      </c>
      <c r="D8" s="369">
        <f>'BIKANER FIRE JMS'!E12</f>
        <v>0</v>
      </c>
      <c r="E8" s="370">
        <v>770</v>
      </c>
      <c r="F8" s="369">
        <f t="shared" si="0"/>
        <v>0</v>
      </c>
    </row>
    <row r="9" spans="1:6" ht="15">
      <c r="A9" s="173">
        <v>1.5</v>
      </c>
      <c r="B9" s="174" t="s">
        <v>428</v>
      </c>
      <c r="C9" s="171" t="s">
        <v>241</v>
      </c>
      <c r="D9" s="369">
        <f>'BIKANER FIRE JMS'!E13</f>
        <v>5.2</v>
      </c>
      <c r="E9" s="370">
        <v>910</v>
      </c>
      <c r="F9" s="369">
        <f t="shared" si="0"/>
        <v>4732</v>
      </c>
    </row>
    <row r="10" spans="1:6" ht="15">
      <c r="A10" s="173">
        <v>1.6</v>
      </c>
      <c r="B10" s="174" t="s">
        <v>429</v>
      </c>
      <c r="C10" s="171" t="s">
        <v>241</v>
      </c>
      <c r="D10" s="369"/>
      <c r="E10" s="370">
        <v>1020</v>
      </c>
      <c r="F10" s="369">
        <f t="shared" si="0"/>
        <v>0</v>
      </c>
    </row>
    <row r="11" spans="1:6" ht="15">
      <c r="A11" s="173">
        <v>1.7</v>
      </c>
      <c r="B11" s="174" t="s">
        <v>430</v>
      </c>
      <c r="C11" s="171" t="s">
        <v>241</v>
      </c>
      <c r="D11" s="369"/>
      <c r="E11" s="370">
        <v>1230</v>
      </c>
      <c r="F11" s="369">
        <f t="shared" si="0"/>
        <v>0</v>
      </c>
    </row>
    <row r="12" spans="1:6" ht="15">
      <c r="A12" s="173">
        <v>1.8</v>
      </c>
      <c r="B12" s="174" t="s">
        <v>431</v>
      </c>
      <c r="C12" s="171" t="s">
        <v>241</v>
      </c>
      <c r="D12" s="369"/>
      <c r="E12" s="370"/>
      <c r="F12" s="369">
        <f t="shared" si="0"/>
        <v>0</v>
      </c>
    </row>
    <row r="13" spans="1:6" ht="15.75">
      <c r="A13" s="173">
        <v>1.9</v>
      </c>
      <c r="B13" s="175" t="s">
        <v>432</v>
      </c>
      <c r="C13" s="171" t="s">
        <v>241</v>
      </c>
      <c r="D13" s="369"/>
      <c r="E13" s="370"/>
      <c r="F13" s="369">
        <f t="shared" si="0"/>
        <v>0</v>
      </c>
    </row>
    <row r="14" spans="1:6" ht="15">
      <c r="A14" s="173"/>
      <c r="B14" s="174"/>
      <c r="C14" s="171"/>
      <c r="D14" s="369"/>
      <c r="E14" s="370"/>
      <c r="F14" s="369">
        <f t="shared" si="0"/>
        <v>0</v>
      </c>
    </row>
    <row r="15" spans="1:6" ht="168.75" customHeight="1">
      <c r="A15" s="173">
        <v>2</v>
      </c>
      <c r="B15" s="170" t="s">
        <v>433</v>
      </c>
      <c r="C15" s="171"/>
      <c r="D15" s="369"/>
      <c r="E15" s="370"/>
      <c r="F15" s="369">
        <f t="shared" si="0"/>
        <v>0</v>
      </c>
    </row>
    <row r="16" spans="1:6" ht="15">
      <c r="A16" s="173">
        <v>2.1</v>
      </c>
      <c r="B16" s="170" t="s">
        <v>434</v>
      </c>
      <c r="C16" s="171" t="s">
        <v>241</v>
      </c>
      <c r="D16" s="369"/>
      <c r="E16" s="370"/>
      <c r="F16" s="369">
        <f t="shared" si="0"/>
        <v>0</v>
      </c>
    </row>
    <row r="17" spans="1:6" ht="15">
      <c r="A17" s="173">
        <v>2.2000000000000002</v>
      </c>
      <c r="B17" s="170" t="s">
        <v>435</v>
      </c>
      <c r="C17" s="171" t="s">
        <v>241</v>
      </c>
      <c r="D17" s="369"/>
      <c r="E17" s="370"/>
      <c r="F17" s="369">
        <f t="shared" si="0"/>
        <v>0</v>
      </c>
    </row>
    <row r="18" spans="1:6" ht="15">
      <c r="A18" s="169">
        <v>2.2999999999999998</v>
      </c>
      <c r="B18" s="170" t="s">
        <v>436</v>
      </c>
      <c r="C18" s="171" t="s">
        <v>241</v>
      </c>
      <c r="D18" s="369"/>
      <c r="E18" s="370"/>
      <c r="F18" s="369">
        <f t="shared" si="0"/>
        <v>0</v>
      </c>
    </row>
    <row r="19" spans="1:6" ht="15">
      <c r="A19" s="169"/>
      <c r="B19" s="170"/>
      <c r="C19" s="171"/>
      <c r="D19" s="369"/>
      <c r="E19" s="370"/>
      <c r="F19" s="369">
        <f t="shared" si="0"/>
        <v>0</v>
      </c>
    </row>
    <row r="20" spans="1:6" ht="30">
      <c r="A20" s="173">
        <v>3</v>
      </c>
      <c r="B20" s="170" t="s">
        <v>437</v>
      </c>
      <c r="C20" s="171"/>
      <c r="D20" s="369"/>
      <c r="E20" s="370"/>
      <c r="F20" s="369">
        <f t="shared" si="0"/>
        <v>0</v>
      </c>
    </row>
    <row r="21" spans="1:6" ht="15">
      <c r="A21" s="173">
        <v>3.1</v>
      </c>
      <c r="B21" s="174" t="s">
        <v>438</v>
      </c>
      <c r="C21" s="171" t="s">
        <v>155</v>
      </c>
      <c r="D21" s="369"/>
      <c r="E21" s="370"/>
      <c r="F21" s="369">
        <f t="shared" si="0"/>
        <v>0</v>
      </c>
    </row>
    <row r="22" spans="1:6" ht="15">
      <c r="A22" s="173">
        <v>3.2</v>
      </c>
      <c r="B22" s="174" t="s">
        <v>439</v>
      </c>
      <c r="C22" s="171" t="s">
        <v>155</v>
      </c>
      <c r="D22" s="369"/>
      <c r="E22" s="370"/>
      <c r="F22" s="369">
        <f t="shared" si="0"/>
        <v>0</v>
      </c>
    </row>
    <row r="23" spans="1:6" ht="15">
      <c r="A23" s="173">
        <v>3.3</v>
      </c>
      <c r="B23" s="174" t="s">
        <v>440</v>
      </c>
      <c r="C23" s="171" t="s">
        <v>155</v>
      </c>
      <c r="D23" s="369"/>
      <c r="E23" s="370"/>
      <c r="F23" s="369">
        <f t="shared" si="0"/>
        <v>0</v>
      </c>
    </row>
    <row r="24" spans="1:6" ht="15">
      <c r="A24" s="173">
        <v>3.4</v>
      </c>
      <c r="B24" s="174" t="s">
        <v>441</v>
      </c>
      <c r="C24" s="171" t="s">
        <v>155</v>
      </c>
      <c r="D24" s="369"/>
      <c r="E24" s="370"/>
      <c r="F24" s="369">
        <f t="shared" si="0"/>
        <v>0</v>
      </c>
    </row>
    <row r="25" spans="1:6" ht="15">
      <c r="A25" s="173">
        <v>3.5</v>
      </c>
      <c r="B25" s="174" t="s">
        <v>442</v>
      </c>
      <c r="C25" s="171" t="s">
        <v>155</v>
      </c>
      <c r="D25" s="369"/>
      <c r="E25" s="370"/>
      <c r="F25" s="369">
        <f t="shared" si="0"/>
        <v>0</v>
      </c>
    </row>
    <row r="26" spans="1:6" ht="15">
      <c r="A26" s="173"/>
      <c r="B26" s="170"/>
      <c r="C26" s="171"/>
      <c r="D26" s="369"/>
      <c r="E26" s="370"/>
      <c r="F26" s="369">
        <f t="shared" si="0"/>
        <v>0</v>
      </c>
    </row>
    <row r="27" spans="1:6" ht="45">
      <c r="A27" s="173">
        <v>4</v>
      </c>
      <c r="B27" s="170" t="s">
        <v>443</v>
      </c>
      <c r="C27" s="171"/>
      <c r="D27" s="369"/>
      <c r="E27" s="370"/>
      <c r="F27" s="369">
        <f t="shared" si="0"/>
        <v>0</v>
      </c>
    </row>
    <row r="28" spans="1:6" ht="15">
      <c r="A28" s="173">
        <v>4.0999999999999996</v>
      </c>
      <c r="B28" s="170" t="s">
        <v>444</v>
      </c>
      <c r="C28" s="171" t="s">
        <v>155</v>
      </c>
      <c r="D28" s="369">
        <f>'BIKANER FIRE JMS'!E34</f>
        <v>8</v>
      </c>
      <c r="E28" s="382">
        <v>550</v>
      </c>
      <c r="F28" s="383">
        <f t="shared" si="0"/>
        <v>4400</v>
      </c>
    </row>
    <row r="29" spans="1:6" ht="15">
      <c r="A29" s="173">
        <v>4.2</v>
      </c>
      <c r="B29" s="170" t="s">
        <v>445</v>
      </c>
      <c r="C29" s="171" t="s">
        <v>155</v>
      </c>
      <c r="D29" s="369"/>
      <c r="E29" s="370"/>
      <c r="F29" s="369">
        <f t="shared" si="0"/>
        <v>0</v>
      </c>
    </row>
    <row r="30" spans="1:6" ht="15">
      <c r="A30" s="173">
        <v>4.3</v>
      </c>
      <c r="B30" s="170" t="s">
        <v>446</v>
      </c>
      <c r="C30" s="171" t="s">
        <v>155</v>
      </c>
      <c r="D30" s="369"/>
      <c r="E30" s="370"/>
      <c r="F30" s="369">
        <f t="shared" si="0"/>
        <v>0</v>
      </c>
    </row>
    <row r="31" spans="1:6" ht="15">
      <c r="A31" s="173"/>
      <c r="B31" s="170"/>
      <c r="C31" s="171"/>
      <c r="D31" s="369"/>
      <c r="E31" s="370"/>
      <c r="F31" s="369">
        <f t="shared" si="0"/>
        <v>0</v>
      </c>
    </row>
    <row r="32" spans="1:6" ht="60">
      <c r="A32" s="173">
        <v>5</v>
      </c>
      <c r="B32" s="170" t="s">
        <v>447</v>
      </c>
      <c r="C32" s="171"/>
      <c r="D32" s="369"/>
      <c r="E32" s="370"/>
      <c r="F32" s="369">
        <f t="shared" si="0"/>
        <v>0</v>
      </c>
    </row>
    <row r="33" spans="1:6" ht="15">
      <c r="A33" s="173">
        <v>5.0999999999999996</v>
      </c>
      <c r="B33" s="170" t="s">
        <v>448</v>
      </c>
      <c r="C33" s="171" t="s">
        <v>155</v>
      </c>
      <c r="D33" s="369"/>
      <c r="E33" s="370"/>
      <c r="F33" s="369">
        <f t="shared" si="0"/>
        <v>0</v>
      </c>
    </row>
    <row r="34" spans="1:6" ht="95.25" customHeight="1">
      <c r="A34" s="173">
        <v>6</v>
      </c>
      <c r="B34" s="177" t="s">
        <v>449</v>
      </c>
      <c r="C34" s="171" t="s">
        <v>155</v>
      </c>
      <c r="D34" s="369"/>
      <c r="E34" s="370"/>
      <c r="F34" s="369">
        <f t="shared" si="0"/>
        <v>0</v>
      </c>
    </row>
    <row r="35" spans="1:6" ht="62.25" customHeight="1">
      <c r="A35" s="173">
        <v>7</v>
      </c>
      <c r="B35" s="170" t="s">
        <v>450</v>
      </c>
      <c r="C35" s="171" t="s">
        <v>155</v>
      </c>
      <c r="D35" s="369"/>
      <c r="E35" s="370"/>
      <c r="F35" s="369">
        <f t="shared" si="0"/>
        <v>0</v>
      </c>
    </row>
    <row r="36" spans="1:6" ht="90" customHeight="1">
      <c r="A36" s="173">
        <v>8</v>
      </c>
      <c r="B36" s="170" t="s">
        <v>451</v>
      </c>
      <c r="C36" s="171" t="s">
        <v>452</v>
      </c>
      <c r="D36" s="369"/>
      <c r="E36" s="370"/>
      <c r="F36" s="369">
        <f t="shared" si="0"/>
        <v>0</v>
      </c>
    </row>
    <row r="37" spans="1:6" ht="125.25" customHeight="1">
      <c r="A37" s="173">
        <v>9</v>
      </c>
      <c r="B37" s="170" t="s">
        <v>453</v>
      </c>
      <c r="C37" s="171"/>
      <c r="D37" s="369"/>
      <c r="E37" s="370"/>
      <c r="F37" s="369">
        <f t="shared" si="0"/>
        <v>0</v>
      </c>
    </row>
    <row r="38" spans="1:6" ht="15">
      <c r="A38" s="173">
        <v>9.1</v>
      </c>
      <c r="B38" s="170" t="s">
        <v>454</v>
      </c>
      <c r="C38" s="171" t="s">
        <v>155</v>
      </c>
      <c r="D38" s="369"/>
      <c r="E38" s="370"/>
      <c r="F38" s="369">
        <f t="shared" si="0"/>
        <v>0</v>
      </c>
    </row>
    <row r="39" spans="1:6" ht="21" customHeight="1">
      <c r="A39" s="178"/>
      <c r="B39" s="381" t="s">
        <v>511</v>
      </c>
      <c r="C39" s="381"/>
      <c r="D39" s="539" t="s">
        <v>518</v>
      </c>
      <c r="E39" s="540"/>
      <c r="F39" s="384">
        <f>SUM(F4:F38)</f>
        <v>19322</v>
      </c>
    </row>
    <row r="40" spans="1:6">
      <c r="D40" s="372"/>
      <c r="E40" s="372"/>
      <c r="F40" s="372"/>
    </row>
    <row r="41" spans="1:6">
      <c r="D41" s="372"/>
      <c r="E41" s="372"/>
      <c r="F41" s="372"/>
    </row>
    <row r="42" spans="1:6">
      <c r="D42" s="372"/>
      <c r="E42" s="372"/>
      <c r="F42" s="372"/>
    </row>
    <row r="43" spans="1:6">
      <c r="D43" s="372"/>
      <c r="E43" s="372"/>
      <c r="F43" s="372"/>
    </row>
    <row r="44" spans="1:6">
      <c r="D44" s="372"/>
      <c r="E44" s="372"/>
      <c r="F44" s="372"/>
    </row>
    <row r="45" spans="1:6">
      <c r="D45" s="372"/>
      <c r="E45" s="372"/>
      <c r="F45" s="372"/>
    </row>
    <row r="46" spans="1:6">
      <c r="D46" s="372"/>
      <c r="E46" s="372"/>
      <c r="F46" s="372"/>
    </row>
    <row r="47" spans="1:6">
      <c r="D47" s="372"/>
      <c r="E47" s="372"/>
      <c r="F47" s="372"/>
    </row>
    <row r="48" spans="1:6">
      <c r="D48" s="372"/>
      <c r="E48" s="372"/>
      <c r="F48" s="372"/>
    </row>
    <row r="49" spans="4:6">
      <c r="D49" s="372"/>
      <c r="E49" s="372"/>
      <c r="F49" s="372"/>
    </row>
    <row r="50" spans="4:6">
      <c r="D50" s="372"/>
      <c r="E50" s="372"/>
      <c r="F50" s="372"/>
    </row>
    <row r="51" spans="4:6">
      <c r="D51" s="372"/>
      <c r="E51" s="372"/>
      <c r="F51" s="372"/>
    </row>
    <row r="52" spans="4:6">
      <c r="D52" s="372"/>
      <c r="E52" s="372"/>
      <c r="F52" s="372"/>
    </row>
    <row r="53" spans="4:6">
      <c r="D53" s="372"/>
      <c r="E53" s="372"/>
      <c r="F53" s="372"/>
    </row>
    <row r="54" spans="4:6">
      <c r="D54" s="372"/>
      <c r="E54" s="372"/>
      <c r="F54" s="372"/>
    </row>
    <row r="55" spans="4:6">
      <c r="D55" s="372"/>
      <c r="E55" s="372"/>
      <c r="F55" s="372"/>
    </row>
    <row r="56" spans="4:6">
      <c r="D56" s="372"/>
      <c r="E56" s="372"/>
      <c r="F56" s="372"/>
    </row>
    <row r="57" spans="4:6">
      <c r="D57" s="372"/>
      <c r="E57" s="372"/>
      <c r="F57" s="372"/>
    </row>
    <row r="58" spans="4:6">
      <c r="D58" s="372"/>
      <c r="E58" s="372"/>
      <c r="F58" s="372"/>
    </row>
    <row r="59" spans="4:6">
      <c r="D59" s="372"/>
      <c r="E59" s="372"/>
      <c r="F59" s="372"/>
    </row>
    <row r="60" spans="4:6">
      <c r="D60" s="372"/>
      <c r="E60" s="372"/>
      <c r="F60" s="372"/>
    </row>
    <row r="61" spans="4:6">
      <c r="D61" s="372"/>
      <c r="E61" s="372"/>
      <c r="F61" s="372"/>
    </row>
    <row r="62" spans="4:6">
      <c r="D62" s="372"/>
      <c r="E62" s="372"/>
      <c r="F62" s="372"/>
    </row>
    <row r="63" spans="4:6">
      <c r="D63" s="372"/>
      <c r="E63" s="372"/>
      <c r="F63" s="372"/>
    </row>
    <row r="64" spans="4:6">
      <c r="D64" s="372"/>
      <c r="E64" s="372"/>
      <c r="F64" s="372"/>
    </row>
    <row r="65" spans="4:6">
      <c r="D65" s="372"/>
      <c r="E65" s="372"/>
      <c r="F65" s="372"/>
    </row>
    <row r="66" spans="4:6">
      <c r="D66" s="372"/>
      <c r="E66" s="372"/>
      <c r="F66" s="372"/>
    </row>
    <row r="67" spans="4:6">
      <c r="D67" s="372"/>
      <c r="E67" s="372"/>
      <c r="F67" s="372"/>
    </row>
    <row r="68" spans="4:6">
      <c r="D68" s="372"/>
      <c r="E68" s="372"/>
      <c r="F68" s="372"/>
    </row>
    <row r="69" spans="4:6">
      <c r="D69" s="372"/>
      <c r="E69" s="372"/>
      <c r="F69" s="372"/>
    </row>
    <row r="70" spans="4:6">
      <c r="D70" s="372"/>
      <c r="E70" s="372"/>
      <c r="F70" s="372"/>
    </row>
    <row r="71" spans="4:6">
      <c r="D71" s="372"/>
      <c r="E71" s="372"/>
      <c r="F71" s="372"/>
    </row>
    <row r="72" spans="4:6">
      <c r="D72" s="372"/>
      <c r="E72" s="372"/>
      <c r="F72" s="372"/>
    </row>
    <row r="73" spans="4:6">
      <c r="D73" s="372"/>
      <c r="E73" s="372"/>
      <c r="F73" s="372"/>
    </row>
    <row r="74" spans="4:6">
      <c r="D74" s="372"/>
      <c r="E74" s="372"/>
      <c r="F74" s="372"/>
    </row>
    <row r="75" spans="4:6">
      <c r="D75" s="372"/>
      <c r="E75" s="372"/>
      <c r="F75" s="372"/>
    </row>
    <row r="76" spans="4:6">
      <c r="D76" s="372"/>
      <c r="E76" s="372"/>
      <c r="F76" s="372"/>
    </row>
    <row r="77" spans="4:6">
      <c r="D77" s="372"/>
      <c r="E77" s="372"/>
      <c r="F77" s="372"/>
    </row>
    <row r="78" spans="4:6">
      <c r="D78" s="372"/>
      <c r="E78" s="372"/>
      <c r="F78" s="372"/>
    </row>
    <row r="79" spans="4:6">
      <c r="D79" s="372"/>
      <c r="E79" s="372"/>
      <c r="F79" s="372"/>
    </row>
    <row r="80" spans="4:6">
      <c r="D80" s="372"/>
      <c r="E80" s="372"/>
      <c r="F80" s="372"/>
    </row>
    <row r="81" spans="4:6">
      <c r="D81" s="372"/>
      <c r="E81" s="372"/>
      <c r="F81" s="372"/>
    </row>
    <row r="82" spans="4:6">
      <c r="D82" s="372"/>
      <c r="E82" s="372"/>
      <c r="F82" s="372"/>
    </row>
    <row r="83" spans="4:6">
      <c r="D83" s="372"/>
      <c r="E83" s="372"/>
      <c r="F83" s="372"/>
    </row>
    <row r="84" spans="4:6">
      <c r="D84" s="372"/>
      <c r="E84" s="372"/>
      <c r="F84" s="372"/>
    </row>
    <row r="85" spans="4:6">
      <c r="D85" s="372"/>
      <c r="E85" s="372"/>
      <c r="F85" s="372"/>
    </row>
    <row r="86" spans="4:6">
      <c r="D86" s="372"/>
      <c r="E86" s="372"/>
      <c r="F86" s="372"/>
    </row>
    <row r="87" spans="4:6">
      <c r="D87" s="372"/>
      <c r="E87" s="372"/>
      <c r="F87" s="372"/>
    </row>
    <row r="88" spans="4:6">
      <c r="D88" s="372"/>
      <c r="E88" s="372"/>
      <c r="F88" s="372"/>
    </row>
    <row r="89" spans="4:6">
      <c r="D89" s="372"/>
      <c r="E89" s="372"/>
      <c r="F89" s="372"/>
    </row>
    <row r="90" spans="4:6">
      <c r="D90" s="372"/>
      <c r="E90" s="372"/>
      <c r="F90" s="372"/>
    </row>
    <row r="91" spans="4:6">
      <c r="D91" s="372"/>
      <c r="E91" s="372"/>
      <c r="F91" s="372"/>
    </row>
    <row r="92" spans="4:6">
      <c r="D92" s="372"/>
      <c r="E92" s="372"/>
      <c r="F92" s="372"/>
    </row>
    <row r="93" spans="4:6">
      <c r="D93" s="372"/>
      <c r="E93" s="372"/>
      <c r="F93" s="372"/>
    </row>
    <row r="94" spans="4:6">
      <c r="D94" s="372"/>
      <c r="E94" s="372"/>
      <c r="F94" s="372"/>
    </row>
    <row r="95" spans="4:6">
      <c r="D95" s="372"/>
      <c r="E95" s="372"/>
      <c r="F95" s="372"/>
    </row>
    <row r="96" spans="4:6">
      <c r="D96" s="372"/>
      <c r="E96" s="372"/>
      <c r="F96" s="372"/>
    </row>
    <row r="97" spans="4:6">
      <c r="D97" s="372"/>
      <c r="E97" s="372"/>
      <c r="F97" s="372"/>
    </row>
    <row r="98" spans="4:6">
      <c r="D98" s="372"/>
      <c r="E98" s="372"/>
      <c r="F98" s="372"/>
    </row>
    <row r="99" spans="4:6">
      <c r="D99" s="372"/>
      <c r="E99" s="372"/>
      <c r="F99" s="372"/>
    </row>
    <row r="100" spans="4:6">
      <c r="D100" s="372"/>
      <c r="E100" s="372"/>
      <c r="F100" s="372"/>
    </row>
    <row r="101" spans="4:6">
      <c r="D101" s="372"/>
      <c r="E101" s="372"/>
      <c r="F101" s="372"/>
    </row>
    <row r="102" spans="4:6">
      <c r="D102" s="372"/>
      <c r="E102" s="372"/>
      <c r="F102" s="372"/>
    </row>
    <row r="103" spans="4:6">
      <c r="D103" s="372"/>
      <c r="E103" s="372"/>
      <c r="F103" s="372"/>
    </row>
    <row r="104" spans="4:6">
      <c r="D104" s="372"/>
      <c r="E104" s="372"/>
      <c r="F104" s="372"/>
    </row>
    <row r="105" spans="4:6">
      <c r="D105" s="372"/>
      <c r="E105" s="372"/>
      <c r="F105" s="372"/>
    </row>
    <row r="106" spans="4:6">
      <c r="D106" s="372"/>
      <c r="E106" s="372"/>
      <c r="F106" s="372"/>
    </row>
    <row r="107" spans="4:6">
      <c r="D107" s="372"/>
      <c r="E107" s="372"/>
      <c r="F107" s="372"/>
    </row>
    <row r="108" spans="4:6">
      <c r="D108" s="372"/>
      <c r="E108" s="372"/>
      <c r="F108" s="372"/>
    </row>
    <row r="109" spans="4:6">
      <c r="D109" s="372"/>
      <c r="E109" s="372"/>
      <c r="F109" s="372"/>
    </row>
    <row r="110" spans="4:6">
      <c r="D110" s="372"/>
      <c r="E110" s="372"/>
      <c r="F110" s="372"/>
    </row>
    <row r="111" spans="4:6">
      <c r="D111" s="372"/>
      <c r="E111" s="372"/>
      <c r="F111" s="372"/>
    </row>
    <row r="112" spans="4:6">
      <c r="D112" s="372"/>
      <c r="E112" s="372"/>
      <c r="F112" s="372"/>
    </row>
    <row r="113" spans="4:6">
      <c r="D113" s="372"/>
      <c r="E113" s="372"/>
      <c r="F113" s="372"/>
    </row>
    <row r="114" spans="4:6">
      <c r="D114" s="372"/>
      <c r="E114" s="372"/>
      <c r="F114" s="372"/>
    </row>
    <row r="115" spans="4:6">
      <c r="D115" s="372"/>
      <c r="E115" s="372"/>
      <c r="F115" s="372"/>
    </row>
    <row r="116" spans="4:6">
      <c r="D116" s="372"/>
      <c r="E116" s="372"/>
      <c r="F116" s="372"/>
    </row>
    <row r="117" spans="4:6">
      <c r="D117" s="372"/>
      <c r="E117" s="372"/>
      <c r="F117" s="372"/>
    </row>
    <row r="118" spans="4:6">
      <c r="D118" s="372"/>
      <c r="E118" s="372"/>
      <c r="F118" s="372"/>
    </row>
    <row r="119" spans="4:6">
      <c r="D119" s="372"/>
      <c r="E119" s="372"/>
      <c r="F119" s="372"/>
    </row>
    <row r="120" spans="4:6">
      <c r="D120" s="372"/>
      <c r="E120" s="372"/>
      <c r="F120" s="372"/>
    </row>
    <row r="121" spans="4:6">
      <c r="D121" s="372"/>
      <c r="E121" s="372"/>
      <c r="F121" s="372"/>
    </row>
    <row r="122" spans="4:6">
      <c r="D122" s="372"/>
      <c r="E122" s="372"/>
      <c r="F122" s="372"/>
    </row>
    <row r="123" spans="4:6">
      <c r="D123" s="372"/>
      <c r="E123" s="372"/>
      <c r="F123" s="372"/>
    </row>
    <row r="124" spans="4:6">
      <c r="D124" s="372"/>
      <c r="E124" s="372"/>
      <c r="F124" s="372"/>
    </row>
    <row r="125" spans="4:6">
      <c r="D125" s="372"/>
      <c r="E125" s="372"/>
      <c r="F125" s="372"/>
    </row>
    <row r="126" spans="4:6">
      <c r="D126" s="372"/>
      <c r="E126" s="372"/>
      <c r="F126" s="372"/>
    </row>
    <row r="127" spans="4:6">
      <c r="D127" s="372"/>
      <c r="E127" s="372"/>
      <c r="F127" s="372"/>
    </row>
    <row r="128" spans="4:6">
      <c r="D128" s="372"/>
      <c r="E128" s="372"/>
      <c r="F128" s="372"/>
    </row>
    <row r="129" spans="4:6">
      <c r="D129" s="372"/>
      <c r="E129" s="372"/>
      <c r="F129" s="372"/>
    </row>
    <row r="130" spans="4:6">
      <c r="D130" s="372"/>
      <c r="E130" s="372"/>
      <c r="F130" s="372"/>
    </row>
    <row r="131" spans="4:6">
      <c r="D131" s="372"/>
      <c r="E131" s="372"/>
      <c r="F131" s="372"/>
    </row>
    <row r="132" spans="4:6">
      <c r="D132" s="372"/>
      <c r="E132" s="372"/>
      <c r="F132" s="372"/>
    </row>
    <row r="133" spans="4:6">
      <c r="D133" s="372"/>
      <c r="E133" s="372"/>
      <c r="F133" s="372"/>
    </row>
    <row r="134" spans="4:6">
      <c r="D134" s="372"/>
      <c r="E134" s="372"/>
      <c r="F134" s="372"/>
    </row>
    <row r="135" spans="4:6">
      <c r="D135" s="372"/>
      <c r="E135" s="372"/>
      <c r="F135" s="372"/>
    </row>
    <row r="136" spans="4:6">
      <c r="D136" s="372"/>
      <c r="E136" s="372"/>
      <c r="F136" s="372"/>
    </row>
    <row r="137" spans="4:6">
      <c r="D137" s="372"/>
      <c r="E137" s="372"/>
      <c r="F137" s="372"/>
    </row>
    <row r="138" spans="4:6">
      <c r="D138" s="372"/>
      <c r="E138" s="372"/>
      <c r="F138" s="372"/>
    </row>
    <row r="139" spans="4:6">
      <c r="D139" s="372"/>
      <c r="E139" s="372"/>
      <c r="F139" s="372"/>
    </row>
    <row r="140" spans="4:6">
      <c r="D140" s="372"/>
      <c r="E140" s="372"/>
      <c r="F140" s="372"/>
    </row>
    <row r="141" spans="4:6">
      <c r="D141" s="372"/>
      <c r="E141" s="372"/>
      <c r="F141" s="372"/>
    </row>
    <row r="142" spans="4:6">
      <c r="D142" s="372"/>
      <c r="E142" s="372"/>
      <c r="F142" s="372"/>
    </row>
    <row r="143" spans="4:6">
      <c r="D143" s="372"/>
      <c r="E143" s="372"/>
      <c r="F143" s="372"/>
    </row>
    <row r="144" spans="4:6">
      <c r="D144" s="372"/>
      <c r="E144" s="372"/>
      <c r="F144" s="372"/>
    </row>
    <row r="145" spans="4:6">
      <c r="D145" s="372"/>
      <c r="E145" s="372"/>
      <c r="F145" s="372"/>
    </row>
    <row r="146" spans="4:6">
      <c r="D146" s="372"/>
      <c r="E146" s="372"/>
      <c r="F146" s="372"/>
    </row>
    <row r="147" spans="4:6">
      <c r="D147" s="372"/>
      <c r="E147" s="372"/>
      <c r="F147" s="372"/>
    </row>
    <row r="148" spans="4:6">
      <c r="D148" s="372"/>
      <c r="E148" s="372"/>
      <c r="F148" s="372"/>
    </row>
    <row r="149" spans="4:6">
      <c r="D149" s="372"/>
      <c r="E149" s="372"/>
      <c r="F149" s="372"/>
    </row>
    <row r="150" spans="4:6">
      <c r="D150" s="372"/>
      <c r="E150" s="372"/>
      <c r="F150" s="372"/>
    </row>
    <row r="151" spans="4:6">
      <c r="D151" s="372"/>
      <c r="E151" s="372"/>
      <c r="F151" s="372"/>
    </row>
    <row r="152" spans="4:6">
      <c r="D152" s="372"/>
      <c r="E152" s="372"/>
      <c r="F152" s="372"/>
    </row>
    <row r="153" spans="4:6">
      <c r="D153" s="372"/>
      <c r="E153" s="372"/>
      <c r="F153" s="372"/>
    </row>
    <row r="154" spans="4:6">
      <c r="D154" s="372"/>
      <c r="E154" s="372"/>
      <c r="F154" s="372"/>
    </row>
    <row r="155" spans="4:6">
      <c r="D155" s="372"/>
      <c r="E155" s="372"/>
      <c r="F155" s="372"/>
    </row>
    <row r="156" spans="4:6">
      <c r="D156" s="372"/>
      <c r="E156" s="372"/>
      <c r="F156" s="372"/>
    </row>
    <row r="157" spans="4:6">
      <c r="D157" s="372"/>
      <c r="E157" s="372"/>
      <c r="F157" s="372"/>
    </row>
    <row r="158" spans="4:6">
      <c r="D158" s="372"/>
      <c r="E158" s="372"/>
      <c r="F158" s="372"/>
    </row>
    <row r="159" spans="4:6">
      <c r="D159" s="372"/>
      <c r="E159" s="372"/>
      <c r="F159" s="372"/>
    </row>
    <row r="160" spans="4:6">
      <c r="D160" s="372"/>
      <c r="E160" s="372"/>
      <c r="F160" s="372"/>
    </row>
    <row r="161" spans="4:6">
      <c r="D161" s="372"/>
      <c r="E161" s="372"/>
      <c r="F161" s="372"/>
    </row>
    <row r="162" spans="4:6">
      <c r="D162" s="372"/>
      <c r="E162" s="372"/>
      <c r="F162" s="372"/>
    </row>
    <row r="163" spans="4:6">
      <c r="D163" s="372"/>
      <c r="E163" s="372"/>
      <c r="F163" s="372"/>
    </row>
    <row r="164" spans="4:6">
      <c r="D164" s="372"/>
      <c r="E164" s="372"/>
      <c r="F164" s="372"/>
    </row>
    <row r="165" spans="4:6">
      <c r="D165" s="372"/>
      <c r="E165" s="372"/>
      <c r="F165" s="372"/>
    </row>
    <row r="166" spans="4:6">
      <c r="D166" s="372"/>
      <c r="E166" s="372"/>
      <c r="F166" s="372"/>
    </row>
    <row r="167" spans="4:6">
      <c r="D167" s="372"/>
      <c r="E167" s="372"/>
      <c r="F167" s="372"/>
    </row>
    <row r="168" spans="4:6">
      <c r="D168" s="372"/>
      <c r="E168" s="372"/>
      <c r="F168" s="372"/>
    </row>
    <row r="169" spans="4:6">
      <c r="D169" s="372"/>
      <c r="E169" s="372"/>
      <c r="F169" s="372"/>
    </row>
    <row r="170" spans="4:6">
      <c r="D170" s="372"/>
      <c r="E170" s="372"/>
      <c r="F170" s="372"/>
    </row>
    <row r="171" spans="4:6">
      <c r="D171" s="372"/>
      <c r="E171" s="372"/>
      <c r="F171" s="372"/>
    </row>
    <row r="172" spans="4:6">
      <c r="D172" s="372"/>
      <c r="E172" s="372"/>
      <c r="F172" s="372"/>
    </row>
    <row r="173" spans="4:6">
      <c r="D173" s="372"/>
      <c r="E173" s="372"/>
      <c r="F173" s="372"/>
    </row>
    <row r="174" spans="4:6">
      <c r="D174" s="372"/>
      <c r="E174" s="372"/>
      <c r="F174" s="372"/>
    </row>
    <row r="175" spans="4:6">
      <c r="D175" s="372"/>
      <c r="E175" s="372"/>
      <c r="F175" s="372"/>
    </row>
    <row r="176" spans="4:6">
      <c r="D176" s="372"/>
      <c r="E176" s="372"/>
      <c r="F176" s="372"/>
    </row>
    <row r="177" spans="4:6">
      <c r="D177" s="372"/>
      <c r="E177" s="372"/>
      <c r="F177" s="372"/>
    </row>
    <row r="178" spans="4:6">
      <c r="D178" s="372"/>
      <c r="E178" s="372"/>
      <c r="F178" s="372"/>
    </row>
    <row r="179" spans="4:6">
      <c r="D179" s="372"/>
      <c r="E179" s="372"/>
      <c r="F179" s="372"/>
    </row>
    <row r="180" spans="4:6">
      <c r="D180" s="372"/>
      <c r="E180" s="372"/>
      <c r="F180" s="372"/>
    </row>
    <row r="181" spans="4:6">
      <c r="D181" s="372"/>
      <c r="E181" s="372"/>
      <c r="F181" s="372"/>
    </row>
    <row r="182" spans="4:6">
      <c r="D182" s="372"/>
      <c r="E182" s="372"/>
      <c r="F182" s="372"/>
    </row>
    <row r="183" spans="4:6">
      <c r="D183" s="372"/>
      <c r="E183" s="372"/>
      <c r="F183" s="372"/>
    </row>
    <row r="184" spans="4:6">
      <c r="D184" s="372"/>
      <c r="E184" s="372"/>
      <c r="F184" s="372"/>
    </row>
    <row r="185" spans="4:6">
      <c r="D185" s="372"/>
      <c r="E185" s="372"/>
      <c r="F185" s="372"/>
    </row>
    <row r="186" spans="4:6">
      <c r="D186" s="372"/>
      <c r="E186" s="372"/>
      <c r="F186" s="372"/>
    </row>
    <row r="187" spans="4:6">
      <c r="D187" s="372"/>
      <c r="E187" s="372"/>
      <c r="F187" s="372"/>
    </row>
    <row r="188" spans="4:6">
      <c r="D188" s="372"/>
      <c r="E188" s="372"/>
      <c r="F188" s="372"/>
    </row>
    <row r="189" spans="4:6">
      <c r="D189" s="372"/>
      <c r="E189" s="372"/>
      <c r="F189" s="372"/>
    </row>
    <row r="190" spans="4:6">
      <c r="D190" s="372"/>
      <c r="E190" s="372"/>
      <c r="F190" s="372"/>
    </row>
    <row r="191" spans="4:6">
      <c r="D191" s="372"/>
      <c r="E191" s="372"/>
      <c r="F191" s="372"/>
    </row>
    <row r="192" spans="4:6">
      <c r="D192" s="372"/>
      <c r="E192" s="372"/>
      <c r="F192" s="372"/>
    </row>
    <row r="193" spans="4:6">
      <c r="D193" s="372"/>
      <c r="E193" s="372"/>
      <c r="F193" s="372"/>
    </row>
    <row r="194" spans="4:6">
      <c r="D194" s="372"/>
      <c r="E194" s="372"/>
      <c r="F194" s="372"/>
    </row>
    <row r="195" spans="4:6">
      <c r="D195" s="372"/>
      <c r="E195" s="372"/>
      <c r="F195" s="372"/>
    </row>
    <row r="196" spans="4:6">
      <c r="D196" s="372"/>
      <c r="E196" s="372"/>
      <c r="F196" s="372"/>
    </row>
    <row r="197" spans="4:6">
      <c r="D197" s="372"/>
      <c r="E197" s="372"/>
      <c r="F197" s="372"/>
    </row>
    <row r="198" spans="4:6">
      <c r="D198" s="372"/>
      <c r="E198" s="372"/>
      <c r="F198" s="372"/>
    </row>
    <row r="199" spans="4:6">
      <c r="D199" s="372"/>
      <c r="E199" s="372"/>
      <c r="F199" s="372"/>
    </row>
    <row r="200" spans="4:6">
      <c r="D200" s="372"/>
      <c r="E200" s="372"/>
      <c r="F200" s="372"/>
    </row>
    <row r="201" spans="4:6">
      <c r="D201" s="372"/>
      <c r="E201" s="372"/>
      <c r="F201" s="372"/>
    </row>
    <row r="202" spans="4:6">
      <c r="D202" s="372"/>
      <c r="E202" s="372"/>
      <c r="F202" s="372"/>
    </row>
    <row r="203" spans="4:6">
      <c r="D203" s="372"/>
      <c r="E203" s="372"/>
      <c r="F203" s="372"/>
    </row>
    <row r="204" spans="4:6">
      <c r="D204" s="372"/>
      <c r="E204" s="372"/>
      <c r="F204" s="372"/>
    </row>
    <row r="205" spans="4:6">
      <c r="D205" s="372"/>
      <c r="E205" s="372"/>
      <c r="F205" s="372"/>
    </row>
    <row r="206" spans="4:6">
      <c r="D206" s="372"/>
      <c r="E206" s="372"/>
      <c r="F206" s="372"/>
    </row>
    <row r="207" spans="4:6">
      <c r="D207" s="372"/>
      <c r="E207" s="372"/>
      <c r="F207" s="372"/>
    </row>
    <row r="208" spans="4:6">
      <c r="D208" s="372"/>
      <c r="E208" s="372"/>
      <c r="F208" s="372"/>
    </row>
    <row r="209" spans="4:6">
      <c r="D209" s="372"/>
      <c r="E209" s="372"/>
      <c r="F209" s="372"/>
    </row>
    <row r="210" spans="4:6">
      <c r="D210" s="372"/>
      <c r="E210" s="372"/>
      <c r="F210" s="372"/>
    </row>
    <row r="211" spans="4:6">
      <c r="D211" s="372"/>
      <c r="E211" s="372"/>
      <c r="F211" s="372"/>
    </row>
    <row r="212" spans="4:6">
      <c r="D212" s="372"/>
      <c r="E212" s="372"/>
      <c r="F212" s="372"/>
    </row>
    <row r="213" spans="4:6">
      <c r="D213" s="372"/>
      <c r="E213" s="372"/>
      <c r="F213" s="372"/>
    </row>
    <row r="214" spans="4:6">
      <c r="D214" s="372"/>
      <c r="E214" s="372"/>
      <c r="F214" s="372"/>
    </row>
    <row r="215" spans="4:6">
      <c r="D215" s="372"/>
      <c r="E215" s="372"/>
      <c r="F215" s="372"/>
    </row>
    <row r="216" spans="4:6">
      <c r="D216" s="372"/>
      <c r="E216" s="372"/>
      <c r="F216" s="372"/>
    </row>
    <row r="217" spans="4:6">
      <c r="D217" s="372"/>
      <c r="E217" s="372"/>
      <c r="F217" s="372"/>
    </row>
    <row r="218" spans="4:6">
      <c r="D218" s="372"/>
      <c r="E218" s="372"/>
      <c r="F218" s="372"/>
    </row>
    <row r="219" spans="4:6">
      <c r="D219" s="372"/>
      <c r="E219" s="372"/>
      <c r="F219" s="372"/>
    </row>
    <row r="220" spans="4:6">
      <c r="D220" s="372"/>
      <c r="E220" s="372"/>
      <c r="F220" s="372"/>
    </row>
    <row r="221" spans="4:6">
      <c r="D221" s="372"/>
      <c r="E221" s="372"/>
      <c r="F221" s="372"/>
    </row>
    <row r="222" spans="4:6">
      <c r="D222" s="372"/>
      <c r="E222" s="372"/>
      <c r="F222" s="372"/>
    </row>
    <row r="223" spans="4:6">
      <c r="D223" s="372"/>
      <c r="E223" s="372"/>
      <c r="F223" s="372"/>
    </row>
    <row r="224" spans="4:6">
      <c r="D224" s="372"/>
      <c r="E224" s="372"/>
      <c r="F224" s="372"/>
    </row>
    <row r="225" spans="4:6">
      <c r="D225" s="372"/>
      <c r="E225" s="372"/>
      <c r="F225" s="372"/>
    </row>
    <row r="226" spans="4:6">
      <c r="D226" s="372"/>
      <c r="E226" s="372"/>
      <c r="F226" s="372"/>
    </row>
    <row r="227" spans="4:6">
      <c r="D227" s="372"/>
      <c r="E227" s="372"/>
      <c r="F227" s="372"/>
    </row>
    <row r="228" spans="4:6">
      <c r="D228" s="372"/>
      <c r="E228" s="372"/>
      <c r="F228" s="372"/>
    </row>
    <row r="229" spans="4:6">
      <c r="D229" s="372"/>
      <c r="E229" s="372"/>
      <c r="F229" s="372"/>
    </row>
    <row r="230" spans="4:6">
      <c r="D230" s="372"/>
      <c r="E230" s="372"/>
      <c r="F230" s="372"/>
    </row>
    <row r="231" spans="4:6">
      <c r="D231" s="372"/>
      <c r="E231" s="372"/>
      <c r="F231" s="372"/>
    </row>
    <row r="232" spans="4:6">
      <c r="D232" s="372"/>
      <c r="E232" s="372"/>
      <c r="F232" s="372"/>
    </row>
    <row r="233" spans="4:6">
      <c r="D233" s="372"/>
      <c r="E233" s="372"/>
      <c r="F233" s="372"/>
    </row>
    <row r="234" spans="4:6">
      <c r="D234" s="372"/>
      <c r="E234" s="372"/>
      <c r="F234" s="372"/>
    </row>
    <row r="235" spans="4:6">
      <c r="D235" s="372"/>
      <c r="E235" s="372"/>
      <c r="F235" s="372"/>
    </row>
    <row r="236" spans="4:6">
      <c r="D236" s="372"/>
      <c r="E236" s="372"/>
      <c r="F236" s="372"/>
    </row>
    <row r="237" spans="4:6">
      <c r="D237" s="372"/>
      <c r="E237" s="372"/>
      <c r="F237" s="372"/>
    </row>
    <row r="238" spans="4:6">
      <c r="D238" s="372"/>
      <c r="E238" s="372"/>
      <c r="F238" s="372"/>
    </row>
    <row r="239" spans="4:6">
      <c r="D239" s="372"/>
      <c r="E239" s="372"/>
      <c r="F239" s="372"/>
    </row>
    <row r="240" spans="4:6">
      <c r="D240" s="372"/>
      <c r="E240" s="372"/>
      <c r="F240" s="372"/>
    </row>
    <row r="241" spans="4:6">
      <c r="D241" s="372"/>
      <c r="E241" s="372"/>
      <c r="F241" s="372"/>
    </row>
    <row r="242" spans="4:6">
      <c r="D242" s="372"/>
      <c r="E242" s="372"/>
      <c r="F242" s="372"/>
    </row>
    <row r="243" spans="4:6">
      <c r="D243" s="372"/>
      <c r="E243" s="372"/>
      <c r="F243" s="372"/>
    </row>
    <row r="244" spans="4:6">
      <c r="D244" s="372"/>
      <c r="E244" s="372"/>
      <c r="F244" s="372"/>
    </row>
    <row r="245" spans="4:6">
      <c r="D245" s="372"/>
      <c r="E245" s="372"/>
      <c r="F245" s="372"/>
    </row>
    <row r="246" spans="4:6">
      <c r="D246" s="372"/>
      <c r="E246" s="372"/>
      <c r="F246" s="372"/>
    </row>
    <row r="247" spans="4:6">
      <c r="D247" s="372"/>
      <c r="E247" s="372"/>
      <c r="F247" s="372"/>
    </row>
    <row r="248" spans="4:6">
      <c r="D248" s="372"/>
      <c r="E248" s="372"/>
      <c r="F248" s="372"/>
    </row>
    <row r="249" spans="4:6">
      <c r="D249" s="372"/>
      <c r="E249" s="372"/>
      <c r="F249" s="372"/>
    </row>
    <row r="250" spans="4:6">
      <c r="D250" s="372"/>
      <c r="E250" s="372"/>
      <c r="F250" s="372"/>
    </row>
    <row r="251" spans="4:6">
      <c r="D251" s="372"/>
      <c r="E251" s="372"/>
      <c r="F251" s="372"/>
    </row>
    <row r="252" spans="4:6">
      <c r="D252" s="372"/>
      <c r="E252" s="372"/>
      <c r="F252" s="372"/>
    </row>
    <row r="253" spans="4:6">
      <c r="D253" s="372"/>
      <c r="E253" s="372"/>
      <c r="F253" s="372"/>
    </row>
    <row r="254" spans="4:6">
      <c r="D254" s="372"/>
      <c r="E254" s="372"/>
      <c r="F254" s="372"/>
    </row>
    <row r="255" spans="4:6">
      <c r="D255" s="372"/>
      <c r="E255" s="372"/>
      <c r="F255" s="372"/>
    </row>
    <row r="256" spans="4:6">
      <c r="D256" s="372"/>
      <c r="E256" s="372"/>
      <c r="F256" s="372"/>
    </row>
    <row r="257" spans="4:6">
      <c r="D257" s="372"/>
      <c r="E257" s="372"/>
      <c r="F257" s="372"/>
    </row>
    <row r="258" spans="4:6">
      <c r="D258" s="372"/>
      <c r="E258" s="372"/>
      <c r="F258" s="372"/>
    </row>
    <row r="259" spans="4:6">
      <c r="D259" s="372"/>
      <c r="E259" s="372"/>
      <c r="F259" s="372"/>
    </row>
    <row r="260" spans="4:6">
      <c r="D260" s="372"/>
      <c r="E260" s="372"/>
      <c r="F260" s="372"/>
    </row>
    <row r="261" spans="4:6">
      <c r="D261" s="372"/>
      <c r="E261" s="372"/>
      <c r="F261" s="372"/>
    </row>
    <row r="262" spans="4:6">
      <c r="D262" s="372"/>
      <c r="E262" s="372"/>
      <c r="F262" s="372"/>
    </row>
    <row r="263" spans="4:6">
      <c r="D263" s="372"/>
      <c r="E263" s="372"/>
      <c r="F263" s="372"/>
    </row>
    <row r="264" spans="4:6">
      <c r="D264" s="372"/>
      <c r="E264" s="372"/>
      <c r="F264" s="372"/>
    </row>
    <row r="265" spans="4:6">
      <c r="D265" s="372"/>
      <c r="E265" s="372"/>
      <c r="F265" s="372"/>
    </row>
    <row r="266" spans="4:6">
      <c r="D266" s="372"/>
      <c r="E266" s="372"/>
      <c r="F266" s="372"/>
    </row>
    <row r="267" spans="4:6">
      <c r="D267" s="372"/>
      <c r="E267" s="372"/>
      <c r="F267" s="372"/>
    </row>
    <row r="268" spans="4:6">
      <c r="D268" s="372"/>
      <c r="E268" s="372"/>
      <c r="F268" s="372"/>
    </row>
    <row r="269" spans="4:6">
      <c r="D269" s="372"/>
      <c r="E269" s="372"/>
      <c r="F269" s="372"/>
    </row>
    <row r="270" spans="4:6">
      <c r="D270" s="372"/>
      <c r="E270" s="372"/>
      <c r="F270" s="372"/>
    </row>
    <row r="271" spans="4:6">
      <c r="D271" s="372"/>
      <c r="E271" s="372"/>
      <c r="F271" s="372"/>
    </row>
    <row r="272" spans="4:6">
      <c r="D272" s="372"/>
      <c r="E272" s="372"/>
      <c r="F272" s="372"/>
    </row>
    <row r="273" spans="4:6">
      <c r="D273" s="372"/>
      <c r="E273" s="372"/>
      <c r="F273" s="372"/>
    </row>
    <row r="274" spans="4:6">
      <c r="D274" s="372"/>
      <c r="E274" s="372"/>
      <c r="F274" s="372"/>
    </row>
    <row r="275" spans="4:6">
      <c r="D275" s="372"/>
      <c r="E275" s="372"/>
      <c r="F275" s="372"/>
    </row>
    <row r="276" spans="4:6">
      <c r="D276" s="372"/>
      <c r="E276" s="372"/>
      <c r="F276" s="372"/>
    </row>
    <row r="277" spans="4:6">
      <c r="D277" s="372"/>
      <c r="E277" s="372"/>
      <c r="F277" s="372"/>
    </row>
    <row r="278" spans="4:6">
      <c r="D278" s="372"/>
      <c r="E278" s="372"/>
      <c r="F278" s="372"/>
    </row>
    <row r="279" spans="4:6">
      <c r="D279" s="372"/>
      <c r="E279" s="372"/>
      <c r="F279" s="372"/>
    </row>
    <row r="280" spans="4:6">
      <c r="D280" s="372"/>
      <c r="E280" s="372"/>
      <c r="F280" s="372"/>
    </row>
    <row r="281" spans="4:6">
      <c r="D281" s="372"/>
      <c r="E281" s="372"/>
      <c r="F281" s="372"/>
    </row>
    <row r="282" spans="4:6">
      <c r="D282" s="372"/>
      <c r="E282" s="372"/>
      <c r="F282" s="372"/>
    </row>
    <row r="283" spans="4:6">
      <c r="D283" s="372"/>
      <c r="E283" s="372"/>
      <c r="F283" s="372"/>
    </row>
    <row r="284" spans="4:6">
      <c r="D284" s="372"/>
      <c r="E284" s="372"/>
      <c r="F284" s="372"/>
    </row>
    <row r="285" spans="4:6">
      <c r="D285" s="372"/>
      <c r="E285" s="372"/>
      <c r="F285" s="372"/>
    </row>
    <row r="286" spans="4:6">
      <c r="D286" s="372"/>
      <c r="E286" s="372"/>
      <c r="F286" s="372"/>
    </row>
    <row r="287" spans="4:6">
      <c r="D287" s="372"/>
      <c r="E287" s="372"/>
      <c r="F287" s="372"/>
    </row>
    <row r="288" spans="4:6">
      <c r="D288" s="372"/>
      <c r="E288" s="372"/>
      <c r="F288" s="372"/>
    </row>
    <row r="289" spans="4:6">
      <c r="D289" s="372"/>
      <c r="E289" s="372"/>
      <c r="F289" s="372"/>
    </row>
    <row r="290" spans="4:6">
      <c r="D290" s="372"/>
      <c r="E290" s="372"/>
      <c r="F290" s="372"/>
    </row>
    <row r="291" spans="4:6">
      <c r="D291" s="372"/>
      <c r="E291" s="372"/>
      <c r="F291" s="372"/>
    </row>
    <row r="292" spans="4:6">
      <c r="D292" s="372"/>
      <c r="E292" s="372"/>
      <c r="F292" s="372"/>
    </row>
    <row r="293" spans="4:6">
      <c r="D293" s="372"/>
      <c r="E293" s="372"/>
      <c r="F293" s="372"/>
    </row>
    <row r="294" spans="4:6">
      <c r="D294" s="372"/>
      <c r="E294" s="372"/>
      <c r="F294" s="372"/>
    </row>
    <row r="295" spans="4:6">
      <c r="D295" s="372"/>
      <c r="E295" s="372"/>
      <c r="F295" s="372"/>
    </row>
    <row r="296" spans="4:6">
      <c r="D296" s="372"/>
      <c r="E296" s="372"/>
      <c r="F296" s="372"/>
    </row>
    <row r="297" spans="4:6">
      <c r="D297" s="372"/>
      <c r="E297" s="372"/>
      <c r="F297" s="372"/>
    </row>
    <row r="298" spans="4:6">
      <c r="D298" s="372"/>
      <c r="E298" s="372"/>
      <c r="F298" s="372"/>
    </row>
    <row r="299" spans="4:6">
      <c r="D299" s="372"/>
      <c r="E299" s="372"/>
      <c r="F299" s="372"/>
    </row>
    <row r="300" spans="4:6">
      <c r="D300" s="372"/>
      <c r="E300" s="372"/>
      <c r="F300" s="372"/>
    </row>
    <row r="301" spans="4:6">
      <c r="D301" s="372"/>
      <c r="E301" s="372"/>
      <c r="F301" s="372"/>
    </row>
    <row r="302" spans="4:6">
      <c r="D302" s="372"/>
      <c r="E302" s="372"/>
      <c r="F302" s="372"/>
    </row>
    <row r="303" spans="4:6">
      <c r="D303" s="372"/>
      <c r="E303" s="372"/>
      <c r="F303" s="372"/>
    </row>
    <row r="304" spans="4:6">
      <c r="D304" s="372"/>
      <c r="E304" s="372"/>
      <c r="F304" s="372"/>
    </row>
    <row r="305" spans="4:6">
      <c r="D305" s="372"/>
      <c r="E305" s="372"/>
      <c r="F305" s="372"/>
    </row>
    <row r="306" spans="4:6">
      <c r="D306" s="372"/>
      <c r="E306" s="372"/>
      <c r="F306" s="372"/>
    </row>
    <row r="307" spans="4:6">
      <c r="D307" s="372"/>
      <c r="E307" s="372"/>
      <c r="F307" s="372"/>
    </row>
    <row r="308" spans="4:6">
      <c r="D308" s="372"/>
      <c r="E308" s="372"/>
      <c r="F308" s="372"/>
    </row>
    <row r="309" spans="4:6">
      <c r="D309" s="372"/>
      <c r="E309" s="372"/>
      <c r="F309" s="372"/>
    </row>
    <row r="310" spans="4:6">
      <c r="D310" s="372"/>
      <c r="E310" s="372"/>
      <c r="F310" s="372"/>
    </row>
    <row r="311" spans="4:6">
      <c r="D311" s="372"/>
      <c r="E311" s="372"/>
      <c r="F311" s="372"/>
    </row>
    <row r="312" spans="4:6">
      <c r="D312" s="372"/>
      <c r="E312" s="372"/>
      <c r="F312" s="372"/>
    </row>
    <row r="313" spans="4:6">
      <c r="D313" s="372"/>
      <c r="E313" s="372"/>
      <c r="F313" s="372"/>
    </row>
    <row r="314" spans="4:6">
      <c r="D314" s="372"/>
      <c r="E314" s="372"/>
      <c r="F314" s="372"/>
    </row>
    <row r="315" spans="4:6">
      <c r="D315" s="372"/>
      <c r="E315" s="372"/>
      <c r="F315" s="372"/>
    </row>
    <row r="316" spans="4:6">
      <c r="D316" s="372"/>
      <c r="E316" s="372"/>
      <c r="F316" s="372"/>
    </row>
    <row r="317" spans="4:6">
      <c r="D317" s="372"/>
      <c r="E317" s="372"/>
      <c r="F317" s="372"/>
    </row>
    <row r="318" spans="4:6">
      <c r="D318" s="372"/>
      <c r="E318" s="372"/>
      <c r="F318" s="372"/>
    </row>
    <row r="319" spans="4:6">
      <c r="D319" s="372"/>
      <c r="E319" s="372"/>
      <c r="F319" s="372"/>
    </row>
    <row r="320" spans="4:6">
      <c r="D320" s="372"/>
      <c r="E320" s="372"/>
      <c r="F320" s="372"/>
    </row>
    <row r="321" spans="4:6">
      <c r="D321" s="372"/>
      <c r="E321" s="372"/>
      <c r="F321" s="372"/>
    </row>
    <row r="322" spans="4:6">
      <c r="D322" s="372"/>
      <c r="E322" s="372"/>
      <c r="F322" s="372"/>
    </row>
    <row r="323" spans="4:6">
      <c r="D323" s="372"/>
      <c r="E323" s="372"/>
      <c r="F323" s="372"/>
    </row>
    <row r="324" spans="4:6">
      <c r="D324" s="372"/>
      <c r="E324" s="372"/>
      <c r="F324" s="372"/>
    </row>
    <row r="325" spans="4:6">
      <c r="D325" s="372"/>
      <c r="E325" s="372"/>
      <c r="F325" s="372"/>
    </row>
    <row r="326" spans="4:6">
      <c r="D326" s="372"/>
      <c r="E326" s="372"/>
      <c r="F326" s="372"/>
    </row>
    <row r="327" spans="4:6">
      <c r="D327" s="372"/>
      <c r="E327" s="372"/>
      <c r="F327" s="372"/>
    </row>
    <row r="328" spans="4:6">
      <c r="D328" s="372"/>
      <c r="E328" s="372"/>
      <c r="F328" s="372"/>
    </row>
    <row r="329" spans="4:6">
      <c r="D329" s="372"/>
      <c r="E329" s="372"/>
      <c r="F329" s="372"/>
    </row>
    <row r="330" spans="4:6">
      <c r="D330" s="372"/>
      <c r="E330" s="372"/>
      <c r="F330" s="372"/>
    </row>
    <row r="331" spans="4:6">
      <c r="D331" s="372"/>
      <c r="E331" s="372"/>
      <c r="F331" s="372"/>
    </row>
    <row r="332" spans="4:6">
      <c r="D332" s="372"/>
      <c r="E332" s="372"/>
      <c r="F332" s="372"/>
    </row>
    <row r="333" spans="4:6">
      <c r="D333" s="372"/>
      <c r="E333" s="372"/>
      <c r="F333" s="372"/>
    </row>
    <row r="334" spans="4:6">
      <c r="D334" s="372"/>
      <c r="E334" s="372"/>
      <c r="F334" s="372"/>
    </row>
    <row r="335" spans="4:6">
      <c r="D335" s="372"/>
      <c r="E335" s="372"/>
      <c r="F335" s="372"/>
    </row>
    <row r="336" spans="4:6">
      <c r="D336" s="372"/>
      <c r="E336" s="372"/>
      <c r="F336" s="372"/>
    </row>
    <row r="337" spans="4:6">
      <c r="D337" s="372"/>
      <c r="E337" s="372"/>
      <c r="F337" s="372"/>
    </row>
    <row r="338" spans="4:6">
      <c r="D338" s="372"/>
      <c r="E338" s="372"/>
      <c r="F338" s="372"/>
    </row>
    <row r="339" spans="4:6">
      <c r="D339" s="372"/>
      <c r="E339" s="372"/>
      <c r="F339" s="372"/>
    </row>
    <row r="340" spans="4:6">
      <c r="D340" s="372"/>
      <c r="E340" s="372"/>
      <c r="F340" s="372"/>
    </row>
    <row r="341" spans="4:6">
      <c r="D341" s="372"/>
      <c r="E341" s="372"/>
      <c r="F341" s="372"/>
    </row>
    <row r="342" spans="4:6">
      <c r="D342" s="372"/>
      <c r="E342" s="372"/>
      <c r="F342" s="372"/>
    </row>
    <row r="343" spans="4:6">
      <c r="D343" s="372"/>
      <c r="E343" s="372"/>
      <c r="F343" s="372"/>
    </row>
    <row r="344" spans="4:6">
      <c r="D344" s="372"/>
      <c r="E344" s="372"/>
      <c r="F344" s="372"/>
    </row>
    <row r="345" spans="4:6">
      <c r="D345" s="372"/>
      <c r="E345" s="372"/>
      <c r="F345" s="372"/>
    </row>
    <row r="346" spans="4:6">
      <c r="D346" s="372"/>
      <c r="E346" s="372"/>
      <c r="F346" s="372"/>
    </row>
    <row r="347" spans="4:6">
      <c r="D347" s="372"/>
      <c r="E347" s="372"/>
      <c r="F347" s="372"/>
    </row>
    <row r="348" spans="4:6">
      <c r="D348" s="372"/>
      <c r="E348" s="372"/>
      <c r="F348" s="372"/>
    </row>
    <row r="349" spans="4:6">
      <c r="D349" s="372"/>
      <c r="E349" s="372"/>
      <c r="F349" s="372"/>
    </row>
    <row r="350" spans="4:6">
      <c r="D350" s="372"/>
      <c r="E350" s="372"/>
      <c r="F350" s="372"/>
    </row>
    <row r="351" spans="4:6">
      <c r="D351" s="372"/>
      <c r="E351" s="372"/>
      <c r="F351" s="372"/>
    </row>
    <row r="352" spans="4:6">
      <c r="D352" s="372"/>
      <c r="E352" s="372"/>
      <c r="F352" s="372"/>
    </row>
    <row r="353" spans="4:6">
      <c r="D353" s="372"/>
      <c r="E353" s="372"/>
      <c r="F353" s="372"/>
    </row>
    <row r="354" spans="4:6">
      <c r="D354" s="372"/>
      <c r="E354" s="372"/>
      <c r="F354" s="372"/>
    </row>
    <row r="355" spans="4:6">
      <c r="D355" s="372"/>
      <c r="E355" s="372"/>
      <c r="F355" s="372"/>
    </row>
    <row r="356" spans="4:6">
      <c r="D356" s="372"/>
      <c r="E356" s="372"/>
      <c r="F356" s="372"/>
    </row>
    <row r="357" spans="4:6">
      <c r="D357" s="372"/>
      <c r="E357" s="372"/>
      <c r="F357" s="372"/>
    </row>
    <row r="358" spans="4:6">
      <c r="D358" s="372"/>
      <c r="E358" s="372"/>
      <c r="F358" s="372"/>
    </row>
    <row r="359" spans="4:6">
      <c r="D359" s="372"/>
      <c r="E359" s="372"/>
      <c r="F359" s="372"/>
    </row>
    <row r="360" spans="4:6">
      <c r="D360" s="372"/>
      <c r="E360" s="372"/>
      <c r="F360" s="372"/>
    </row>
    <row r="361" spans="4:6">
      <c r="D361" s="372"/>
      <c r="E361" s="372"/>
      <c r="F361" s="372"/>
    </row>
    <row r="362" spans="4:6">
      <c r="D362" s="372"/>
      <c r="E362" s="372"/>
      <c r="F362" s="372"/>
    </row>
    <row r="363" spans="4:6">
      <c r="D363" s="372"/>
      <c r="E363" s="372"/>
      <c r="F363" s="372"/>
    </row>
    <row r="364" spans="4:6">
      <c r="D364" s="372"/>
      <c r="E364" s="372"/>
      <c r="F364" s="372"/>
    </row>
    <row r="365" spans="4:6">
      <c r="D365" s="372"/>
      <c r="E365" s="372"/>
      <c r="F365" s="372"/>
    </row>
    <row r="366" spans="4:6">
      <c r="D366" s="372"/>
      <c r="E366" s="372"/>
      <c r="F366" s="372"/>
    </row>
    <row r="367" spans="4:6">
      <c r="D367" s="372"/>
      <c r="E367" s="372"/>
      <c r="F367" s="372"/>
    </row>
    <row r="368" spans="4:6">
      <c r="D368" s="372"/>
      <c r="E368" s="372"/>
      <c r="F368" s="372"/>
    </row>
    <row r="369" spans="4:6">
      <c r="D369" s="372"/>
      <c r="E369" s="372"/>
      <c r="F369" s="372"/>
    </row>
    <row r="370" spans="4:6">
      <c r="D370" s="372"/>
      <c r="E370" s="372"/>
      <c r="F370" s="372"/>
    </row>
    <row r="371" spans="4:6">
      <c r="D371" s="372"/>
      <c r="E371" s="372"/>
      <c r="F371" s="372"/>
    </row>
    <row r="372" spans="4:6">
      <c r="D372" s="372"/>
      <c r="E372" s="372"/>
      <c r="F372" s="372"/>
    </row>
    <row r="373" spans="4:6">
      <c r="D373" s="372"/>
      <c r="E373" s="372"/>
      <c r="F373" s="372"/>
    </row>
    <row r="374" spans="4:6">
      <c r="D374" s="372"/>
      <c r="E374" s="372"/>
      <c r="F374" s="372"/>
    </row>
    <row r="375" spans="4:6">
      <c r="D375" s="372"/>
      <c r="E375" s="372"/>
      <c r="F375" s="372"/>
    </row>
    <row r="376" spans="4:6">
      <c r="D376" s="372"/>
      <c r="E376" s="372"/>
      <c r="F376" s="372"/>
    </row>
    <row r="377" spans="4:6">
      <c r="D377" s="372"/>
      <c r="E377" s="372"/>
      <c r="F377" s="372"/>
    </row>
    <row r="378" spans="4:6">
      <c r="D378" s="372"/>
      <c r="E378" s="372"/>
      <c r="F378" s="372"/>
    </row>
    <row r="379" spans="4:6">
      <c r="D379" s="372"/>
      <c r="E379" s="372"/>
      <c r="F379" s="372"/>
    </row>
    <row r="380" spans="4:6">
      <c r="D380" s="372"/>
      <c r="E380" s="372"/>
      <c r="F380" s="372"/>
    </row>
    <row r="381" spans="4:6">
      <c r="D381" s="372"/>
      <c r="E381" s="372"/>
      <c r="F381" s="372"/>
    </row>
    <row r="382" spans="4:6">
      <c r="D382" s="372"/>
      <c r="E382" s="372"/>
      <c r="F382" s="372"/>
    </row>
    <row r="383" spans="4:6">
      <c r="D383" s="372"/>
      <c r="E383" s="372"/>
      <c r="F383" s="372"/>
    </row>
    <row r="384" spans="4:6">
      <c r="D384" s="372"/>
      <c r="E384" s="372"/>
      <c r="F384" s="372"/>
    </row>
    <row r="385" spans="4:6">
      <c r="D385" s="372"/>
      <c r="E385" s="372"/>
      <c r="F385" s="372"/>
    </row>
    <row r="386" spans="4:6">
      <c r="D386" s="372"/>
      <c r="E386" s="372"/>
      <c r="F386" s="372"/>
    </row>
    <row r="387" spans="4:6">
      <c r="D387" s="372"/>
      <c r="E387" s="372"/>
      <c r="F387" s="372"/>
    </row>
    <row r="388" spans="4:6">
      <c r="D388" s="372"/>
      <c r="E388" s="372"/>
      <c r="F388" s="372"/>
    </row>
    <row r="389" spans="4:6">
      <c r="D389" s="372"/>
      <c r="E389" s="372"/>
      <c r="F389" s="372"/>
    </row>
    <row r="390" spans="4:6">
      <c r="D390" s="372"/>
      <c r="E390" s="372"/>
      <c r="F390" s="372"/>
    </row>
    <row r="391" spans="4:6">
      <c r="D391" s="372"/>
      <c r="E391" s="372"/>
      <c r="F391" s="372"/>
    </row>
    <row r="392" spans="4:6">
      <c r="D392" s="372"/>
      <c r="E392" s="372"/>
      <c r="F392" s="372"/>
    </row>
    <row r="393" spans="4:6">
      <c r="D393" s="372"/>
      <c r="E393" s="372"/>
      <c r="F393" s="372"/>
    </row>
    <row r="394" spans="4:6">
      <c r="D394" s="372"/>
      <c r="E394" s="372"/>
      <c r="F394" s="372"/>
    </row>
    <row r="395" spans="4:6">
      <c r="D395" s="372"/>
      <c r="E395" s="372"/>
      <c r="F395" s="372"/>
    </row>
    <row r="396" spans="4:6">
      <c r="D396" s="372"/>
      <c r="E396" s="372"/>
      <c r="F396" s="372"/>
    </row>
    <row r="397" spans="4:6">
      <c r="D397" s="372"/>
      <c r="E397" s="372"/>
      <c r="F397" s="372"/>
    </row>
    <row r="398" spans="4:6">
      <c r="D398" s="372"/>
      <c r="E398" s="372"/>
      <c r="F398" s="372"/>
    </row>
    <row r="399" spans="4:6">
      <c r="D399" s="372"/>
      <c r="E399" s="372"/>
      <c r="F399" s="372"/>
    </row>
    <row r="400" spans="4:6">
      <c r="D400" s="372"/>
      <c r="E400" s="372"/>
      <c r="F400" s="372"/>
    </row>
    <row r="401" spans="4:6">
      <c r="D401" s="372"/>
      <c r="E401" s="372"/>
      <c r="F401" s="372"/>
    </row>
    <row r="402" spans="4:6">
      <c r="D402" s="372"/>
      <c r="E402" s="372"/>
      <c r="F402" s="372"/>
    </row>
    <row r="403" spans="4:6">
      <c r="D403" s="372"/>
      <c r="E403" s="372"/>
      <c r="F403" s="372"/>
    </row>
    <row r="404" spans="4:6">
      <c r="D404" s="372"/>
      <c r="E404" s="372"/>
      <c r="F404" s="372"/>
    </row>
    <row r="405" spans="4:6">
      <c r="D405" s="372"/>
      <c r="E405" s="372"/>
      <c r="F405" s="372"/>
    </row>
    <row r="406" spans="4:6">
      <c r="D406" s="372"/>
      <c r="E406" s="372"/>
      <c r="F406" s="372"/>
    </row>
    <row r="407" spans="4:6">
      <c r="D407" s="372"/>
      <c r="E407" s="372"/>
      <c r="F407" s="372"/>
    </row>
    <row r="408" spans="4:6">
      <c r="D408" s="372"/>
      <c r="E408" s="372"/>
      <c r="F408" s="372"/>
    </row>
    <row r="409" spans="4:6">
      <c r="D409" s="372"/>
      <c r="E409" s="372"/>
      <c r="F409" s="372"/>
    </row>
    <row r="410" spans="4:6">
      <c r="D410" s="372"/>
      <c r="E410" s="372"/>
      <c r="F410" s="372"/>
    </row>
    <row r="411" spans="4:6">
      <c r="D411" s="372"/>
      <c r="E411" s="372"/>
      <c r="F411" s="372"/>
    </row>
    <row r="412" spans="4:6">
      <c r="D412" s="372"/>
      <c r="E412" s="372"/>
      <c r="F412" s="372"/>
    </row>
    <row r="413" spans="4:6">
      <c r="D413" s="372"/>
      <c r="E413" s="372"/>
      <c r="F413" s="372"/>
    </row>
    <row r="414" spans="4:6">
      <c r="D414" s="372"/>
      <c r="E414" s="372"/>
      <c r="F414" s="372"/>
    </row>
    <row r="415" spans="4:6">
      <c r="D415" s="372"/>
      <c r="E415" s="372"/>
      <c r="F415" s="372"/>
    </row>
    <row r="416" spans="4:6">
      <c r="D416" s="372"/>
      <c r="E416" s="372"/>
      <c r="F416" s="372"/>
    </row>
    <row r="417" spans="4:6">
      <c r="D417" s="372"/>
      <c r="E417" s="372"/>
      <c r="F417" s="372"/>
    </row>
    <row r="418" spans="4:6">
      <c r="D418" s="372"/>
      <c r="E418" s="372"/>
      <c r="F418" s="372"/>
    </row>
    <row r="419" spans="4:6">
      <c r="D419" s="372"/>
      <c r="E419" s="372"/>
      <c r="F419" s="372"/>
    </row>
    <row r="420" spans="4:6">
      <c r="D420" s="372"/>
      <c r="E420" s="372"/>
      <c r="F420" s="372"/>
    </row>
    <row r="421" spans="4:6">
      <c r="D421" s="372"/>
      <c r="E421" s="372"/>
      <c r="F421" s="372"/>
    </row>
    <row r="422" spans="4:6">
      <c r="D422" s="372"/>
      <c r="E422" s="372"/>
      <c r="F422" s="372"/>
    </row>
    <row r="423" spans="4:6">
      <c r="D423" s="372"/>
      <c r="E423" s="372"/>
      <c r="F423" s="372"/>
    </row>
    <row r="424" spans="4:6">
      <c r="D424" s="372"/>
      <c r="E424" s="372"/>
      <c r="F424" s="372"/>
    </row>
    <row r="425" spans="4:6">
      <c r="D425" s="372"/>
      <c r="E425" s="372"/>
      <c r="F425" s="372"/>
    </row>
    <row r="426" spans="4:6">
      <c r="D426" s="372"/>
      <c r="E426" s="372"/>
      <c r="F426" s="372"/>
    </row>
    <row r="427" spans="4:6">
      <c r="D427" s="372"/>
      <c r="E427" s="372"/>
      <c r="F427" s="372"/>
    </row>
    <row r="428" spans="4:6">
      <c r="D428" s="372"/>
      <c r="E428" s="372"/>
      <c r="F428" s="372"/>
    </row>
    <row r="429" spans="4:6">
      <c r="D429" s="372"/>
      <c r="E429" s="372"/>
      <c r="F429" s="372"/>
    </row>
    <row r="430" spans="4:6">
      <c r="D430" s="372"/>
      <c r="E430" s="372"/>
      <c r="F430" s="372"/>
    </row>
    <row r="431" spans="4:6">
      <c r="D431" s="372"/>
      <c r="E431" s="372"/>
      <c r="F431" s="372"/>
    </row>
    <row r="432" spans="4:6">
      <c r="D432" s="372"/>
      <c r="E432" s="372"/>
      <c r="F432" s="372"/>
    </row>
    <row r="433" spans="4:6">
      <c r="D433" s="372"/>
      <c r="E433" s="372"/>
      <c r="F433" s="372"/>
    </row>
    <row r="434" spans="4:6">
      <c r="D434" s="372"/>
      <c r="E434" s="372"/>
      <c r="F434" s="372"/>
    </row>
    <row r="435" spans="4:6">
      <c r="D435" s="372"/>
      <c r="E435" s="372"/>
      <c r="F435" s="372"/>
    </row>
    <row r="436" spans="4:6">
      <c r="D436" s="372"/>
      <c r="E436" s="372"/>
      <c r="F436" s="372"/>
    </row>
    <row r="437" spans="4:6">
      <c r="D437" s="372"/>
      <c r="E437" s="372"/>
      <c r="F437" s="372"/>
    </row>
    <row r="438" spans="4:6">
      <c r="D438" s="372"/>
      <c r="E438" s="372"/>
      <c r="F438" s="372"/>
    </row>
    <row r="439" spans="4:6">
      <c r="D439" s="372"/>
      <c r="E439" s="372"/>
      <c r="F439" s="372"/>
    </row>
    <row r="440" spans="4:6">
      <c r="D440" s="372"/>
      <c r="E440" s="372"/>
      <c r="F440" s="372"/>
    </row>
    <row r="441" spans="4:6">
      <c r="D441" s="372"/>
      <c r="E441" s="372"/>
      <c r="F441" s="372"/>
    </row>
    <row r="442" spans="4:6">
      <c r="D442" s="372"/>
      <c r="E442" s="372"/>
      <c r="F442" s="372"/>
    </row>
    <row r="443" spans="4:6">
      <c r="D443" s="372"/>
      <c r="E443" s="372"/>
      <c r="F443" s="372"/>
    </row>
    <row r="444" spans="4:6">
      <c r="D444" s="372"/>
      <c r="E444" s="372"/>
      <c r="F444" s="372"/>
    </row>
    <row r="445" spans="4:6">
      <c r="D445" s="372"/>
      <c r="E445" s="372"/>
      <c r="F445" s="372"/>
    </row>
    <row r="446" spans="4:6">
      <c r="D446" s="372"/>
      <c r="E446" s="372"/>
      <c r="F446" s="372"/>
    </row>
    <row r="447" spans="4:6">
      <c r="D447" s="372"/>
      <c r="E447" s="372"/>
      <c r="F447" s="372"/>
    </row>
    <row r="448" spans="4:6">
      <c r="D448" s="372"/>
      <c r="E448" s="372"/>
      <c r="F448" s="372"/>
    </row>
    <row r="449" spans="4:6">
      <c r="D449" s="372"/>
      <c r="E449" s="372"/>
      <c r="F449" s="372"/>
    </row>
    <row r="450" spans="4:6">
      <c r="D450" s="372"/>
      <c r="E450" s="372"/>
      <c r="F450" s="372"/>
    </row>
    <row r="451" spans="4:6">
      <c r="D451" s="372"/>
      <c r="E451" s="372"/>
      <c r="F451" s="372"/>
    </row>
    <row r="452" spans="4:6">
      <c r="D452" s="372"/>
      <c r="E452" s="372"/>
      <c r="F452" s="372"/>
    </row>
    <row r="453" spans="4:6">
      <c r="D453" s="372"/>
      <c r="E453" s="372"/>
      <c r="F453" s="372"/>
    </row>
    <row r="454" spans="4:6">
      <c r="D454" s="372"/>
      <c r="E454" s="372"/>
      <c r="F454" s="372"/>
    </row>
    <row r="455" spans="4:6">
      <c r="D455" s="372"/>
      <c r="E455" s="372"/>
      <c r="F455" s="372"/>
    </row>
    <row r="456" spans="4:6">
      <c r="D456" s="372"/>
      <c r="E456" s="372"/>
      <c r="F456" s="372"/>
    </row>
    <row r="457" spans="4:6">
      <c r="D457" s="372"/>
      <c r="E457" s="372"/>
      <c r="F457" s="372"/>
    </row>
    <row r="458" spans="4:6">
      <c r="D458" s="372"/>
      <c r="E458" s="372"/>
      <c r="F458" s="372"/>
    </row>
    <row r="459" spans="4:6">
      <c r="D459" s="372"/>
      <c r="E459" s="372"/>
      <c r="F459" s="372"/>
    </row>
    <row r="460" spans="4:6">
      <c r="D460" s="372"/>
      <c r="E460" s="372"/>
      <c r="F460" s="372"/>
    </row>
    <row r="461" spans="4:6">
      <c r="D461" s="372"/>
      <c r="E461" s="372"/>
      <c r="F461" s="372"/>
    </row>
    <row r="462" spans="4:6">
      <c r="D462" s="372"/>
      <c r="E462" s="372"/>
      <c r="F462" s="372"/>
    </row>
    <row r="463" spans="4:6">
      <c r="D463" s="372"/>
      <c r="E463" s="372"/>
      <c r="F463" s="372"/>
    </row>
    <row r="464" spans="4:6">
      <c r="D464" s="372"/>
      <c r="E464" s="372"/>
      <c r="F464" s="372"/>
    </row>
    <row r="465" spans="4:6">
      <c r="D465" s="372"/>
      <c r="E465" s="372"/>
      <c r="F465" s="372"/>
    </row>
    <row r="466" spans="4:6">
      <c r="D466" s="372"/>
      <c r="E466" s="372"/>
      <c r="F466" s="372"/>
    </row>
    <row r="467" spans="4:6">
      <c r="D467" s="372"/>
      <c r="E467" s="372"/>
      <c r="F467" s="372"/>
    </row>
    <row r="468" spans="4:6">
      <c r="D468" s="372"/>
      <c r="E468" s="372"/>
      <c r="F468" s="372"/>
    </row>
    <row r="469" spans="4:6">
      <c r="D469" s="372"/>
      <c r="E469" s="372"/>
      <c r="F469" s="372"/>
    </row>
    <row r="470" spans="4:6">
      <c r="D470" s="372"/>
      <c r="E470" s="372"/>
      <c r="F470" s="372"/>
    </row>
    <row r="471" spans="4:6">
      <c r="D471" s="372"/>
      <c r="E471" s="372"/>
      <c r="F471" s="372"/>
    </row>
    <row r="472" spans="4:6">
      <c r="D472" s="372"/>
      <c r="E472" s="372"/>
      <c r="F472" s="372"/>
    </row>
    <row r="473" spans="4:6">
      <c r="D473" s="372"/>
      <c r="E473" s="372"/>
      <c r="F473" s="372"/>
    </row>
    <row r="474" spans="4:6">
      <c r="D474" s="372"/>
      <c r="E474" s="372"/>
      <c r="F474" s="372"/>
    </row>
    <row r="475" spans="4:6">
      <c r="D475" s="372"/>
      <c r="E475" s="372"/>
      <c r="F475" s="372"/>
    </row>
    <row r="476" spans="4:6">
      <c r="D476" s="372"/>
      <c r="E476" s="372"/>
      <c r="F476" s="372"/>
    </row>
    <row r="477" spans="4:6">
      <c r="D477" s="372"/>
      <c r="E477" s="372"/>
      <c r="F477" s="372"/>
    </row>
    <row r="478" spans="4:6">
      <c r="D478" s="372"/>
      <c r="E478" s="372"/>
      <c r="F478" s="372"/>
    </row>
    <row r="479" spans="4:6">
      <c r="D479" s="372"/>
      <c r="E479" s="372"/>
      <c r="F479" s="372"/>
    </row>
    <row r="480" spans="4:6">
      <c r="D480" s="372"/>
      <c r="E480" s="372"/>
      <c r="F480" s="372"/>
    </row>
    <row r="481" spans="4:6">
      <c r="D481" s="372"/>
      <c r="E481" s="372"/>
      <c r="F481" s="372"/>
    </row>
    <row r="482" spans="4:6">
      <c r="D482" s="372"/>
      <c r="E482" s="372"/>
      <c r="F482" s="372"/>
    </row>
    <row r="483" spans="4:6">
      <c r="D483" s="372"/>
      <c r="E483" s="372"/>
      <c r="F483" s="372"/>
    </row>
    <row r="484" spans="4:6">
      <c r="D484" s="372"/>
      <c r="E484" s="372"/>
      <c r="F484" s="372"/>
    </row>
    <row r="485" spans="4:6">
      <c r="D485" s="372"/>
      <c r="E485" s="372"/>
      <c r="F485" s="372"/>
    </row>
    <row r="486" spans="4:6">
      <c r="D486" s="372"/>
      <c r="E486" s="372"/>
      <c r="F486" s="372"/>
    </row>
    <row r="487" spans="4:6">
      <c r="D487" s="372"/>
      <c r="E487" s="372"/>
      <c r="F487" s="372"/>
    </row>
    <row r="488" spans="4:6">
      <c r="D488" s="372"/>
      <c r="E488" s="372"/>
      <c r="F488" s="372"/>
    </row>
    <row r="489" spans="4:6">
      <c r="D489" s="372"/>
      <c r="E489" s="372"/>
      <c r="F489" s="372"/>
    </row>
    <row r="490" spans="4:6">
      <c r="D490" s="372"/>
      <c r="E490" s="372"/>
      <c r="F490" s="372"/>
    </row>
    <row r="491" spans="4:6">
      <c r="D491" s="372"/>
      <c r="E491" s="372"/>
      <c r="F491" s="372"/>
    </row>
    <row r="492" spans="4:6">
      <c r="D492" s="372"/>
      <c r="E492" s="372"/>
      <c r="F492" s="372"/>
    </row>
    <row r="493" spans="4:6">
      <c r="D493" s="372"/>
      <c r="E493" s="372"/>
      <c r="F493" s="372"/>
    </row>
    <row r="494" spans="4:6">
      <c r="D494" s="372"/>
      <c r="E494" s="372"/>
      <c r="F494" s="372"/>
    </row>
    <row r="495" spans="4:6">
      <c r="D495" s="372"/>
      <c r="E495" s="372"/>
      <c r="F495" s="372"/>
    </row>
    <row r="496" spans="4:6">
      <c r="D496" s="372"/>
      <c r="E496" s="372"/>
      <c r="F496" s="372"/>
    </row>
    <row r="497" spans="4:6">
      <c r="D497" s="372"/>
      <c r="E497" s="372"/>
      <c r="F497" s="372"/>
    </row>
    <row r="498" spans="4:6">
      <c r="D498" s="372"/>
      <c r="E498" s="372"/>
      <c r="F498" s="372"/>
    </row>
    <row r="499" spans="4:6">
      <c r="D499" s="372"/>
      <c r="E499" s="372"/>
      <c r="F499" s="372"/>
    </row>
    <row r="500" spans="4:6">
      <c r="D500" s="372"/>
      <c r="E500" s="372"/>
      <c r="F500" s="372"/>
    </row>
    <row r="501" spans="4:6">
      <c r="D501" s="372"/>
      <c r="E501" s="372"/>
      <c r="F501" s="372"/>
    </row>
    <row r="502" spans="4:6">
      <c r="D502" s="372"/>
      <c r="E502" s="372"/>
      <c r="F502" s="372"/>
    </row>
    <row r="503" spans="4:6">
      <c r="D503" s="372"/>
      <c r="E503" s="372"/>
      <c r="F503" s="372"/>
    </row>
    <row r="504" spans="4:6">
      <c r="D504" s="372"/>
      <c r="E504" s="372"/>
      <c r="F504" s="372"/>
    </row>
    <row r="505" spans="4:6">
      <c r="D505" s="372"/>
      <c r="E505" s="372"/>
      <c r="F505" s="372"/>
    </row>
    <row r="506" spans="4:6">
      <c r="D506" s="372"/>
      <c r="E506" s="372"/>
      <c r="F506" s="372"/>
    </row>
    <row r="507" spans="4:6">
      <c r="D507" s="372"/>
      <c r="E507" s="372"/>
      <c r="F507" s="372"/>
    </row>
    <row r="508" spans="4:6">
      <c r="D508" s="372"/>
      <c r="E508" s="372"/>
      <c r="F508" s="372"/>
    </row>
    <row r="509" spans="4:6">
      <c r="D509" s="372"/>
      <c r="E509" s="372"/>
      <c r="F509" s="372"/>
    </row>
    <row r="510" spans="4:6">
      <c r="D510" s="372"/>
      <c r="E510" s="372"/>
      <c r="F510" s="372"/>
    </row>
    <row r="511" spans="4:6">
      <c r="D511" s="372"/>
      <c r="E511" s="372"/>
      <c r="F511" s="372"/>
    </row>
    <row r="512" spans="4:6">
      <c r="D512" s="372"/>
      <c r="E512" s="372"/>
      <c r="F512" s="372"/>
    </row>
    <row r="513" spans="4:6">
      <c r="D513" s="372"/>
      <c r="E513" s="372"/>
      <c r="F513" s="372"/>
    </row>
    <row r="514" spans="4:6">
      <c r="D514" s="372"/>
      <c r="E514" s="372"/>
      <c r="F514" s="372"/>
    </row>
    <row r="515" spans="4:6">
      <c r="D515" s="372"/>
      <c r="E515" s="372"/>
      <c r="F515" s="372"/>
    </row>
    <row r="516" spans="4:6">
      <c r="D516" s="372"/>
      <c r="E516" s="372"/>
      <c r="F516" s="372"/>
    </row>
    <row r="517" spans="4:6">
      <c r="D517" s="372"/>
      <c r="E517" s="372"/>
      <c r="F517" s="372"/>
    </row>
    <row r="518" spans="4:6">
      <c r="D518" s="372"/>
      <c r="E518" s="372"/>
      <c r="F518" s="372"/>
    </row>
    <row r="519" spans="4:6">
      <c r="D519" s="372"/>
      <c r="E519" s="372"/>
      <c r="F519" s="372"/>
    </row>
    <row r="520" spans="4:6">
      <c r="D520" s="372"/>
      <c r="E520" s="372"/>
      <c r="F520" s="372"/>
    </row>
    <row r="521" spans="4:6">
      <c r="D521" s="372"/>
      <c r="E521" s="372"/>
      <c r="F521" s="372"/>
    </row>
    <row r="522" spans="4:6">
      <c r="D522" s="372"/>
      <c r="E522" s="372"/>
      <c r="F522" s="372"/>
    </row>
    <row r="523" spans="4:6">
      <c r="D523" s="372"/>
      <c r="E523" s="372"/>
      <c r="F523" s="372"/>
    </row>
    <row r="524" spans="4:6">
      <c r="D524" s="372"/>
      <c r="E524" s="372"/>
      <c r="F524" s="372"/>
    </row>
    <row r="525" spans="4:6">
      <c r="D525" s="372"/>
      <c r="E525" s="372"/>
      <c r="F525" s="372"/>
    </row>
    <row r="526" spans="4:6">
      <c r="D526" s="372"/>
      <c r="E526" s="372"/>
      <c r="F526" s="372"/>
    </row>
    <row r="527" spans="4:6">
      <c r="D527" s="372"/>
      <c r="E527" s="372"/>
      <c r="F527" s="372"/>
    </row>
    <row r="528" spans="4:6">
      <c r="D528" s="372"/>
      <c r="E528" s="372"/>
      <c r="F528" s="372"/>
    </row>
    <row r="529" spans="4:6">
      <c r="D529" s="372"/>
      <c r="E529" s="372"/>
      <c r="F529" s="372"/>
    </row>
    <row r="530" spans="4:6">
      <c r="D530" s="372"/>
      <c r="E530" s="372"/>
      <c r="F530" s="372"/>
    </row>
    <row r="531" spans="4:6">
      <c r="D531" s="372"/>
      <c r="E531" s="372"/>
      <c r="F531" s="372"/>
    </row>
    <row r="532" spans="4:6">
      <c r="D532" s="372"/>
      <c r="E532" s="372"/>
      <c r="F532" s="372"/>
    </row>
    <row r="533" spans="4:6">
      <c r="D533" s="372"/>
      <c r="E533" s="372"/>
      <c r="F533" s="372"/>
    </row>
    <row r="534" spans="4:6">
      <c r="D534" s="372"/>
      <c r="E534" s="372"/>
      <c r="F534" s="372"/>
    </row>
    <row r="535" spans="4:6">
      <c r="D535" s="372"/>
      <c r="E535" s="372"/>
      <c r="F535" s="372"/>
    </row>
    <row r="536" spans="4:6">
      <c r="D536" s="372"/>
      <c r="E536" s="372"/>
      <c r="F536" s="372"/>
    </row>
    <row r="537" spans="4:6">
      <c r="D537" s="372"/>
      <c r="E537" s="372"/>
      <c r="F537" s="372"/>
    </row>
    <row r="538" spans="4:6">
      <c r="D538" s="372"/>
      <c r="E538" s="372"/>
      <c r="F538" s="372"/>
    </row>
    <row r="539" spans="4:6">
      <c r="D539" s="372"/>
      <c r="E539" s="372"/>
      <c r="F539" s="372"/>
    </row>
    <row r="540" spans="4:6">
      <c r="D540" s="372"/>
      <c r="E540" s="372"/>
      <c r="F540" s="372"/>
    </row>
    <row r="541" spans="4:6">
      <c r="D541" s="372"/>
      <c r="E541" s="372"/>
      <c r="F541" s="372"/>
    </row>
    <row r="542" spans="4:6">
      <c r="D542" s="372"/>
      <c r="E542" s="372"/>
      <c r="F542" s="372"/>
    </row>
    <row r="543" spans="4:6">
      <c r="D543" s="372"/>
      <c r="E543" s="372"/>
      <c r="F543" s="372"/>
    </row>
    <row r="544" spans="4:6">
      <c r="D544" s="372"/>
      <c r="E544" s="372"/>
      <c r="F544" s="372"/>
    </row>
    <row r="545" spans="4:6">
      <c r="D545" s="372"/>
      <c r="E545" s="372"/>
      <c r="F545" s="372"/>
    </row>
    <row r="546" spans="4:6">
      <c r="D546" s="372"/>
      <c r="E546" s="372"/>
      <c r="F546" s="372"/>
    </row>
    <row r="547" spans="4:6">
      <c r="D547" s="372"/>
      <c r="E547" s="372"/>
      <c r="F547" s="372"/>
    </row>
    <row r="548" spans="4:6">
      <c r="D548" s="372"/>
      <c r="E548" s="372"/>
      <c r="F548" s="372"/>
    </row>
    <row r="549" spans="4:6">
      <c r="D549" s="372"/>
      <c r="E549" s="372"/>
      <c r="F549" s="372"/>
    </row>
    <row r="550" spans="4:6">
      <c r="D550" s="372"/>
      <c r="E550" s="372"/>
      <c r="F550" s="372"/>
    </row>
    <row r="551" spans="4:6">
      <c r="D551" s="372"/>
      <c r="E551" s="372"/>
      <c r="F551" s="372"/>
    </row>
    <row r="552" spans="4:6">
      <c r="D552" s="372"/>
      <c r="E552" s="372"/>
      <c r="F552" s="372"/>
    </row>
    <row r="553" spans="4:6">
      <c r="D553" s="372"/>
      <c r="E553" s="372"/>
      <c r="F553" s="372"/>
    </row>
    <row r="554" spans="4:6">
      <c r="D554" s="372"/>
      <c r="E554" s="372"/>
      <c r="F554" s="372"/>
    </row>
    <row r="555" spans="4:6">
      <c r="D555" s="372"/>
      <c r="E555" s="372"/>
      <c r="F555" s="372"/>
    </row>
    <row r="556" spans="4:6">
      <c r="D556" s="372"/>
      <c r="E556" s="372"/>
      <c r="F556" s="372"/>
    </row>
    <row r="557" spans="4:6">
      <c r="D557" s="372"/>
      <c r="E557" s="372"/>
      <c r="F557" s="372"/>
    </row>
    <row r="558" spans="4:6">
      <c r="D558" s="372"/>
      <c r="E558" s="372"/>
      <c r="F558" s="372"/>
    </row>
    <row r="559" spans="4:6">
      <c r="D559" s="372"/>
      <c r="E559" s="372"/>
      <c r="F559" s="372"/>
    </row>
    <row r="560" spans="4:6">
      <c r="D560" s="372"/>
      <c r="E560" s="372"/>
      <c r="F560" s="372"/>
    </row>
    <row r="561" spans="4:6">
      <c r="D561" s="372"/>
      <c r="E561" s="372"/>
      <c r="F561" s="372"/>
    </row>
    <row r="562" spans="4:6">
      <c r="D562" s="372"/>
      <c r="E562" s="372"/>
      <c r="F562" s="372"/>
    </row>
    <row r="563" spans="4:6">
      <c r="D563" s="372"/>
      <c r="E563" s="372"/>
      <c r="F563" s="372"/>
    </row>
    <row r="564" spans="4:6">
      <c r="D564" s="372"/>
      <c r="E564" s="372"/>
      <c r="F564" s="372"/>
    </row>
    <row r="565" spans="4:6">
      <c r="D565" s="372"/>
      <c r="E565" s="372"/>
      <c r="F565" s="372"/>
    </row>
    <row r="566" spans="4:6">
      <c r="D566" s="372"/>
      <c r="E566" s="372"/>
      <c r="F566" s="372"/>
    </row>
    <row r="567" spans="4:6">
      <c r="D567" s="372"/>
      <c r="E567" s="372"/>
      <c r="F567" s="372"/>
    </row>
    <row r="568" spans="4:6">
      <c r="D568" s="372"/>
      <c r="E568" s="372"/>
      <c r="F568" s="372"/>
    </row>
    <row r="569" spans="4:6">
      <c r="D569" s="372"/>
      <c r="E569" s="372"/>
      <c r="F569" s="372"/>
    </row>
    <row r="570" spans="4:6">
      <c r="D570" s="372"/>
      <c r="E570" s="372"/>
      <c r="F570" s="372"/>
    </row>
    <row r="571" spans="4:6">
      <c r="D571" s="372"/>
      <c r="E571" s="372"/>
      <c r="F571" s="372"/>
    </row>
    <row r="572" spans="4:6">
      <c r="D572" s="372"/>
      <c r="E572" s="372"/>
      <c r="F572" s="372"/>
    </row>
    <row r="573" spans="4:6">
      <c r="D573" s="372"/>
      <c r="E573" s="372"/>
      <c r="F573" s="372"/>
    </row>
    <row r="574" spans="4:6">
      <c r="D574" s="372"/>
      <c r="E574" s="372"/>
      <c r="F574" s="372"/>
    </row>
    <row r="575" spans="4:6">
      <c r="D575" s="372"/>
      <c r="E575" s="372"/>
      <c r="F575" s="372"/>
    </row>
    <row r="576" spans="4:6">
      <c r="D576" s="372"/>
      <c r="E576" s="372"/>
      <c r="F576" s="372"/>
    </row>
    <row r="577" spans="4:6">
      <c r="D577" s="372"/>
      <c r="E577" s="372"/>
      <c r="F577" s="372"/>
    </row>
    <row r="578" spans="4:6">
      <c r="D578" s="372"/>
      <c r="E578" s="372"/>
      <c r="F578" s="372"/>
    </row>
    <row r="579" spans="4:6">
      <c r="D579" s="372"/>
      <c r="E579" s="372"/>
      <c r="F579" s="372"/>
    </row>
    <row r="580" spans="4:6">
      <c r="D580" s="372"/>
      <c r="E580" s="372"/>
      <c r="F580" s="372"/>
    </row>
    <row r="581" spans="4:6">
      <c r="D581" s="372"/>
      <c r="E581" s="372"/>
      <c r="F581" s="372"/>
    </row>
    <row r="582" spans="4:6">
      <c r="D582" s="372"/>
      <c r="E582" s="372"/>
      <c r="F582" s="372"/>
    </row>
    <row r="583" spans="4:6">
      <c r="D583" s="372"/>
      <c r="E583" s="372"/>
      <c r="F583" s="372"/>
    </row>
    <row r="584" spans="4:6">
      <c r="D584" s="372"/>
      <c r="E584" s="372"/>
      <c r="F584" s="372"/>
    </row>
    <row r="585" spans="4:6">
      <c r="D585" s="372"/>
      <c r="E585" s="372"/>
      <c r="F585" s="372"/>
    </row>
    <row r="586" spans="4:6">
      <c r="D586" s="372"/>
      <c r="E586" s="372"/>
      <c r="F586" s="372"/>
    </row>
    <row r="587" spans="4:6">
      <c r="D587" s="372"/>
      <c r="E587" s="372"/>
      <c r="F587" s="372"/>
    </row>
    <row r="588" spans="4:6">
      <c r="D588" s="372"/>
      <c r="E588" s="372"/>
      <c r="F588" s="372"/>
    </row>
    <row r="589" spans="4:6">
      <c r="D589" s="372"/>
      <c r="E589" s="372"/>
      <c r="F589" s="372"/>
    </row>
    <row r="590" spans="4:6">
      <c r="D590" s="372"/>
      <c r="E590" s="372"/>
      <c r="F590" s="372"/>
    </row>
    <row r="591" spans="4:6">
      <c r="D591" s="372"/>
      <c r="E591" s="372"/>
      <c r="F591" s="372"/>
    </row>
    <row r="592" spans="4:6">
      <c r="D592" s="372"/>
      <c r="E592" s="372"/>
      <c r="F592" s="372"/>
    </row>
    <row r="593" spans="4:6">
      <c r="D593" s="372"/>
      <c r="E593" s="372"/>
      <c r="F593" s="372"/>
    </row>
    <row r="594" spans="4:6">
      <c r="D594" s="372"/>
      <c r="E594" s="372"/>
      <c r="F594" s="372"/>
    </row>
    <row r="595" spans="4:6">
      <c r="D595" s="372"/>
      <c r="E595" s="372"/>
      <c r="F595" s="372"/>
    </row>
    <row r="596" spans="4:6">
      <c r="D596" s="372"/>
      <c r="E596" s="372"/>
      <c r="F596" s="372"/>
    </row>
    <row r="597" spans="4:6">
      <c r="D597" s="372"/>
      <c r="E597" s="372"/>
      <c r="F597" s="372"/>
    </row>
    <row r="598" spans="4:6">
      <c r="D598" s="372"/>
      <c r="E598" s="372"/>
      <c r="F598" s="372"/>
    </row>
    <row r="599" spans="4:6">
      <c r="D599" s="372"/>
      <c r="E599" s="372"/>
      <c r="F599" s="372"/>
    </row>
    <row r="600" spans="4:6">
      <c r="D600" s="372"/>
      <c r="E600" s="372"/>
      <c r="F600" s="372"/>
    </row>
    <row r="601" spans="4:6">
      <c r="D601" s="372"/>
      <c r="E601" s="372"/>
      <c r="F601" s="372"/>
    </row>
    <row r="602" spans="4:6">
      <c r="D602" s="372"/>
      <c r="E602" s="372"/>
      <c r="F602" s="372"/>
    </row>
    <row r="603" spans="4:6">
      <c r="D603" s="372"/>
      <c r="E603" s="372"/>
      <c r="F603" s="372"/>
    </row>
    <row r="604" spans="4:6">
      <c r="D604" s="372"/>
      <c r="E604" s="372"/>
      <c r="F604" s="372"/>
    </row>
    <row r="605" spans="4:6">
      <c r="D605" s="372"/>
      <c r="E605" s="372"/>
      <c r="F605" s="372"/>
    </row>
    <row r="606" spans="4:6">
      <c r="D606" s="372"/>
      <c r="E606" s="372"/>
      <c r="F606" s="372"/>
    </row>
    <row r="607" spans="4:6">
      <c r="D607" s="372"/>
      <c r="E607" s="372"/>
      <c r="F607" s="372"/>
    </row>
    <row r="608" spans="4:6">
      <c r="D608" s="372"/>
      <c r="E608" s="372"/>
      <c r="F608" s="372"/>
    </row>
    <row r="609" spans="4:6">
      <c r="D609" s="372"/>
      <c r="E609" s="372"/>
      <c r="F609" s="372"/>
    </row>
    <row r="610" spans="4:6">
      <c r="D610" s="372"/>
      <c r="E610" s="372"/>
      <c r="F610" s="372"/>
    </row>
    <row r="611" spans="4:6">
      <c r="D611" s="372"/>
      <c r="E611" s="372"/>
      <c r="F611" s="372"/>
    </row>
    <row r="612" spans="4:6">
      <c r="D612" s="372"/>
      <c r="E612" s="372"/>
      <c r="F612" s="372"/>
    </row>
    <row r="613" spans="4:6">
      <c r="D613" s="372"/>
      <c r="E613" s="372"/>
      <c r="F613" s="372"/>
    </row>
    <row r="614" spans="4:6">
      <c r="D614" s="372"/>
      <c r="E614" s="372"/>
      <c r="F614" s="372"/>
    </row>
    <row r="615" spans="4:6">
      <c r="D615" s="372"/>
      <c r="E615" s="372"/>
      <c r="F615" s="372"/>
    </row>
    <row r="616" spans="4:6">
      <c r="D616" s="372"/>
      <c r="E616" s="372"/>
      <c r="F616" s="372"/>
    </row>
    <row r="617" spans="4:6">
      <c r="D617" s="372"/>
      <c r="E617" s="372"/>
      <c r="F617" s="372"/>
    </row>
    <row r="618" spans="4:6">
      <c r="D618" s="372"/>
      <c r="E618" s="372"/>
      <c r="F618" s="372"/>
    </row>
    <row r="619" spans="4:6">
      <c r="D619" s="372"/>
      <c r="E619" s="372"/>
      <c r="F619" s="372"/>
    </row>
    <row r="620" spans="4:6">
      <c r="D620" s="372"/>
      <c r="E620" s="372"/>
      <c r="F620" s="372"/>
    </row>
    <row r="621" spans="4:6">
      <c r="D621" s="372"/>
      <c r="E621" s="372"/>
      <c r="F621" s="372"/>
    </row>
    <row r="622" spans="4:6">
      <c r="D622" s="372"/>
      <c r="E622" s="372"/>
      <c r="F622" s="372"/>
    </row>
    <row r="623" spans="4:6">
      <c r="D623" s="372"/>
      <c r="E623" s="372"/>
      <c r="F623" s="372"/>
    </row>
    <row r="624" spans="4:6">
      <c r="D624" s="372"/>
      <c r="E624" s="372"/>
      <c r="F624" s="372"/>
    </row>
    <row r="625" spans="4:6">
      <c r="D625" s="372"/>
      <c r="E625" s="372"/>
      <c r="F625" s="372"/>
    </row>
    <row r="626" spans="4:6">
      <c r="D626" s="372"/>
      <c r="E626" s="372"/>
      <c r="F626" s="372"/>
    </row>
    <row r="627" spans="4:6">
      <c r="D627" s="372"/>
      <c r="E627" s="372"/>
      <c r="F627" s="372"/>
    </row>
    <row r="628" spans="4:6">
      <c r="D628" s="372"/>
      <c r="E628" s="372"/>
      <c r="F628" s="372"/>
    </row>
    <row r="629" spans="4:6">
      <c r="D629" s="372"/>
      <c r="E629" s="372"/>
      <c r="F629" s="372"/>
    </row>
    <row r="630" spans="4:6">
      <c r="D630" s="372"/>
      <c r="E630" s="372"/>
      <c r="F630" s="372"/>
    </row>
    <row r="631" spans="4:6">
      <c r="D631" s="372"/>
      <c r="E631" s="372"/>
      <c r="F631" s="372"/>
    </row>
    <row r="632" spans="4:6">
      <c r="D632" s="372"/>
      <c r="E632" s="372"/>
      <c r="F632" s="372"/>
    </row>
    <row r="633" spans="4:6">
      <c r="D633" s="372"/>
      <c r="E633" s="372"/>
      <c r="F633" s="372"/>
    </row>
    <row r="634" spans="4:6">
      <c r="D634" s="372"/>
      <c r="E634" s="372"/>
      <c r="F634" s="372"/>
    </row>
    <row r="635" spans="4:6">
      <c r="D635" s="372"/>
      <c r="E635" s="372"/>
      <c r="F635" s="372"/>
    </row>
    <row r="636" spans="4:6">
      <c r="D636" s="372"/>
      <c r="E636" s="372"/>
      <c r="F636" s="372"/>
    </row>
    <row r="637" spans="4:6">
      <c r="D637" s="372"/>
      <c r="E637" s="372"/>
      <c r="F637" s="372"/>
    </row>
    <row r="638" spans="4:6">
      <c r="D638" s="372"/>
      <c r="E638" s="372"/>
      <c r="F638" s="372"/>
    </row>
    <row r="639" spans="4:6">
      <c r="D639" s="372"/>
      <c r="E639" s="372"/>
      <c r="F639" s="372"/>
    </row>
    <row r="640" spans="4:6">
      <c r="D640" s="372"/>
      <c r="E640" s="372"/>
      <c r="F640" s="372"/>
    </row>
    <row r="641" spans="4:6">
      <c r="D641" s="372"/>
      <c r="E641" s="372"/>
      <c r="F641" s="372"/>
    </row>
    <row r="642" spans="4:6">
      <c r="D642" s="372"/>
      <c r="E642" s="372"/>
      <c r="F642" s="372"/>
    </row>
    <row r="643" spans="4:6">
      <c r="D643" s="372"/>
      <c r="E643" s="372"/>
      <c r="F643" s="372"/>
    </row>
    <row r="644" spans="4:6">
      <c r="D644" s="372"/>
      <c r="E644" s="372"/>
      <c r="F644" s="372"/>
    </row>
    <row r="645" spans="4:6">
      <c r="D645" s="372"/>
      <c r="E645" s="372"/>
      <c r="F645" s="372"/>
    </row>
    <row r="646" spans="4:6">
      <c r="D646" s="372"/>
      <c r="E646" s="372"/>
      <c r="F646" s="372"/>
    </row>
    <row r="647" spans="4:6">
      <c r="D647" s="372"/>
      <c r="E647" s="372"/>
      <c r="F647" s="372"/>
    </row>
    <row r="648" spans="4:6">
      <c r="D648" s="372"/>
      <c r="E648" s="372"/>
      <c r="F648" s="372"/>
    </row>
    <row r="649" spans="4:6">
      <c r="D649" s="372"/>
      <c r="E649" s="372"/>
      <c r="F649" s="372"/>
    </row>
    <row r="650" spans="4:6">
      <c r="D650" s="372"/>
      <c r="E650" s="372"/>
      <c r="F650" s="372"/>
    </row>
    <row r="651" spans="4:6">
      <c r="D651" s="372"/>
      <c r="E651" s="372"/>
      <c r="F651" s="372"/>
    </row>
    <row r="652" spans="4:6">
      <c r="D652" s="372"/>
      <c r="E652" s="372"/>
      <c r="F652" s="372"/>
    </row>
    <row r="653" spans="4:6">
      <c r="D653" s="372"/>
      <c r="E653" s="372"/>
      <c r="F653" s="372"/>
    </row>
    <row r="654" spans="4:6">
      <c r="D654" s="372"/>
      <c r="E654" s="372"/>
      <c r="F654" s="372"/>
    </row>
    <row r="655" spans="4:6">
      <c r="D655" s="372"/>
      <c r="E655" s="372"/>
      <c r="F655" s="372"/>
    </row>
    <row r="656" spans="4:6">
      <c r="D656" s="372"/>
      <c r="E656" s="372"/>
      <c r="F656" s="372"/>
    </row>
    <row r="657" spans="4:6">
      <c r="D657" s="372"/>
      <c r="E657" s="372"/>
      <c r="F657" s="372"/>
    </row>
    <row r="658" spans="4:6">
      <c r="D658" s="372"/>
      <c r="E658" s="372"/>
      <c r="F658" s="372"/>
    </row>
    <row r="659" spans="4:6">
      <c r="D659" s="372"/>
      <c r="E659" s="372"/>
      <c r="F659" s="372"/>
    </row>
    <row r="660" spans="4:6">
      <c r="D660" s="372"/>
      <c r="E660" s="372"/>
      <c r="F660" s="372"/>
    </row>
    <row r="661" spans="4:6">
      <c r="D661" s="372"/>
      <c r="E661" s="372"/>
      <c r="F661" s="372"/>
    </row>
    <row r="662" spans="4:6">
      <c r="D662" s="372"/>
      <c r="E662" s="372"/>
      <c r="F662" s="372"/>
    </row>
    <row r="663" spans="4:6">
      <c r="D663" s="372"/>
      <c r="E663" s="372"/>
      <c r="F663" s="372"/>
    </row>
    <row r="664" spans="4:6">
      <c r="D664" s="372"/>
      <c r="E664" s="372"/>
      <c r="F664" s="372"/>
    </row>
    <row r="665" spans="4:6">
      <c r="D665" s="372"/>
      <c r="E665" s="372"/>
      <c r="F665" s="372"/>
    </row>
    <row r="666" spans="4:6">
      <c r="D666" s="372"/>
      <c r="E666" s="372"/>
      <c r="F666" s="372"/>
    </row>
    <row r="667" spans="4:6">
      <c r="D667" s="372"/>
      <c r="E667" s="372"/>
      <c r="F667" s="372"/>
    </row>
    <row r="668" spans="4:6">
      <c r="D668" s="372"/>
      <c r="E668" s="372"/>
      <c r="F668" s="372"/>
    </row>
    <row r="669" spans="4:6">
      <c r="D669" s="372"/>
      <c r="E669" s="372"/>
      <c r="F669" s="372"/>
    </row>
    <row r="670" spans="4:6">
      <c r="D670" s="372"/>
      <c r="E670" s="372"/>
      <c r="F670" s="372"/>
    </row>
    <row r="671" spans="4:6">
      <c r="D671" s="372"/>
      <c r="E671" s="372"/>
      <c r="F671" s="372"/>
    </row>
    <row r="672" spans="4:6">
      <c r="D672" s="372"/>
      <c r="E672" s="372"/>
      <c r="F672" s="372"/>
    </row>
    <row r="673" spans="4:6">
      <c r="D673" s="372"/>
      <c r="E673" s="372"/>
      <c r="F673" s="372"/>
    </row>
    <row r="674" spans="4:6">
      <c r="D674" s="372"/>
      <c r="E674" s="372"/>
      <c r="F674" s="372"/>
    </row>
    <row r="675" spans="4:6">
      <c r="D675" s="372"/>
      <c r="E675" s="372"/>
      <c r="F675" s="372"/>
    </row>
    <row r="676" spans="4:6">
      <c r="D676" s="372"/>
      <c r="E676" s="372"/>
      <c r="F676" s="372"/>
    </row>
    <row r="677" spans="4:6">
      <c r="D677" s="372"/>
      <c r="E677" s="372"/>
      <c r="F677" s="372"/>
    </row>
    <row r="678" spans="4:6">
      <c r="D678" s="372"/>
      <c r="E678" s="372"/>
      <c r="F678" s="372"/>
    </row>
    <row r="679" spans="4:6">
      <c r="D679" s="372"/>
      <c r="E679" s="372"/>
      <c r="F679" s="372"/>
    </row>
    <row r="680" spans="4:6">
      <c r="D680" s="372"/>
      <c r="E680" s="372"/>
      <c r="F680" s="372"/>
    </row>
    <row r="681" spans="4:6">
      <c r="D681" s="372"/>
      <c r="E681" s="372"/>
      <c r="F681" s="372"/>
    </row>
    <row r="682" spans="4:6">
      <c r="D682" s="372"/>
      <c r="E682" s="372"/>
      <c r="F682" s="372"/>
    </row>
    <row r="683" spans="4:6">
      <c r="D683" s="372"/>
      <c r="E683" s="372"/>
      <c r="F683" s="372"/>
    </row>
    <row r="684" spans="4:6">
      <c r="D684" s="372"/>
      <c r="E684" s="372"/>
      <c r="F684" s="372"/>
    </row>
    <row r="685" spans="4:6">
      <c r="D685" s="372"/>
      <c r="E685" s="372"/>
      <c r="F685" s="372"/>
    </row>
    <row r="686" spans="4:6">
      <c r="D686" s="372"/>
      <c r="E686" s="372"/>
      <c r="F686" s="372"/>
    </row>
    <row r="687" spans="4:6">
      <c r="D687" s="372"/>
      <c r="E687" s="372"/>
      <c r="F687" s="372"/>
    </row>
    <row r="688" spans="4:6">
      <c r="D688" s="372"/>
      <c r="E688" s="372"/>
      <c r="F688" s="372"/>
    </row>
    <row r="689" spans="4:6">
      <c r="D689" s="372"/>
      <c r="E689" s="372"/>
      <c r="F689" s="372"/>
    </row>
    <row r="690" spans="4:6">
      <c r="D690" s="372"/>
      <c r="E690" s="372"/>
      <c r="F690" s="372"/>
    </row>
    <row r="691" spans="4:6">
      <c r="D691" s="372"/>
      <c r="E691" s="372"/>
      <c r="F691" s="372"/>
    </row>
    <row r="692" spans="4:6">
      <c r="D692" s="372"/>
      <c r="E692" s="372"/>
      <c r="F692" s="372"/>
    </row>
    <row r="693" spans="4:6">
      <c r="D693" s="372"/>
      <c r="E693" s="372"/>
      <c r="F693" s="372"/>
    </row>
    <row r="694" spans="4:6">
      <c r="D694" s="372"/>
      <c r="E694" s="372"/>
      <c r="F694" s="372"/>
    </row>
    <row r="695" spans="4:6">
      <c r="D695" s="372"/>
      <c r="E695" s="372"/>
      <c r="F695" s="372"/>
    </row>
    <row r="696" spans="4:6">
      <c r="D696" s="372"/>
      <c r="E696" s="372"/>
      <c r="F696" s="372"/>
    </row>
    <row r="697" spans="4:6">
      <c r="D697" s="372"/>
      <c r="E697" s="372"/>
      <c r="F697" s="372"/>
    </row>
    <row r="698" spans="4:6">
      <c r="D698" s="372"/>
      <c r="E698" s="372"/>
      <c r="F698" s="372"/>
    </row>
    <row r="699" spans="4:6">
      <c r="D699" s="372"/>
      <c r="E699" s="372"/>
      <c r="F699" s="372"/>
    </row>
    <row r="700" spans="4:6">
      <c r="D700" s="372"/>
      <c r="E700" s="372"/>
      <c r="F700" s="372"/>
    </row>
    <row r="701" spans="4:6">
      <c r="D701" s="372"/>
      <c r="E701" s="372"/>
      <c r="F701" s="372"/>
    </row>
    <row r="702" spans="4:6">
      <c r="D702" s="372"/>
      <c r="E702" s="372"/>
      <c r="F702" s="372"/>
    </row>
    <row r="703" spans="4:6">
      <c r="D703" s="372"/>
      <c r="E703" s="372"/>
      <c r="F703" s="372"/>
    </row>
    <row r="704" spans="4:6">
      <c r="D704" s="372"/>
      <c r="E704" s="372"/>
      <c r="F704" s="372"/>
    </row>
    <row r="705" spans="4:6">
      <c r="D705" s="372"/>
      <c r="E705" s="372"/>
      <c r="F705" s="372"/>
    </row>
    <row r="706" spans="4:6">
      <c r="D706" s="372"/>
      <c r="E706" s="372"/>
      <c r="F706" s="372"/>
    </row>
    <row r="707" spans="4:6">
      <c r="D707" s="372"/>
      <c r="E707" s="372"/>
      <c r="F707" s="372"/>
    </row>
    <row r="708" spans="4:6">
      <c r="D708" s="372"/>
      <c r="E708" s="372"/>
      <c r="F708" s="372"/>
    </row>
    <row r="709" spans="4:6">
      <c r="D709" s="372"/>
      <c r="E709" s="372"/>
      <c r="F709" s="372"/>
    </row>
    <row r="710" spans="4:6">
      <c r="D710" s="372"/>
      <c r="E710" s="372"/>
      <c r="F710" s="372"/>
    </row>
    <row r="711" spans="4:6">
      <c r="D711" s="372"/>
      <c r="E711" s="372"/>
      <c r="F711" s="372"/>
    </row>
    <row r="712" spans="4:6">
      <c r="D712" s="372"/>
      <c r="E712" s="372"/>
      <c r="F712" s="372"/>
    </row>
    <row r="713" spans="4:6">
      <c r="D713" s="372"/>
      <c r="E713" s="372"/>
      <c r="F713" s="372"/>
    </row>
    <row r="714" spans="4:6">
      <c r="D714" s="372"/>
      <c r="E714" s="372"/>
      <c r="F714" s="372"/>
    </row>
    <row r="715" spans="4:6">
      <c r="D715" s="372"/>
      <c r="E715" s="372"/>
      <c r="F715" s="372"/>
    </row>
    <row r="716" spans="4:6">
      <c r="D716" s="372"/>
      <c r="E716" s="372"/>
      <c r="F716" s="372"/>
    </row>
    <row r="717" spans="4:6">
      <c r="D717" s="372"/>
      <c r="E717" s="372"/>
      <c r="F717" s="372"/>
    </row>
    <row r="718" spans="4:6">
      <c r="D718" s="372"/>
      <c r="E718" s="372"/>
      <c r="F718" s="372"/>
    </row>
    <row r="719" spans="4:6">
      <c r="D719" s="372"/>
      <c r="E719" s="372"/>
      <c r="F719" s="372"/>
    </row>
    <row r="720" spans="4:6">
      <c r="D720" s="372"/>
      <c r="E720" s="372"/>
      <c r="F720" s="372"/>
    </row>
    <row r="721" spans="4:6">
      <c r="D721" s="372"/>
      <c r="E721" s="372"/>
      <c r="F721" s="372"/>
    </row>
    <row r="722" spans="4:6">
      <c r="D722" s="372"/>
      <c r="E722" s="372"/>
      <c r="F722" s="372"/>
    </row>
    <row r="723" spans="4:6">
      <c r="D723" s="372"/>
      <c r="E723" s="372"/>
      <c r="F723" s="372"/>
    </row>
    <row r="724" spans="4:6">
      <c r="D724" s="372"/>
      <c r="E724" s="372"/>
      <c r="F724" s="372"/>
    </row>
    <row r="725" spans="4:6">
      <c r="D725" s="372"/>
      <c r="E725" s="372"/>
      <c r="F725" s="372"/>
    </row>
    <row r="726" spans="4:6">
      <c r="D726" s="372"/>
      <c r="E726" s="372"/>
      <c r="F726" s="372"/>
    </row>
    <row r="727" spans="4:6">
      <c r="D727" s="372"/>
      <c r="E727" s="372"/>
      <c r="F727" s="372"/>
    </row>
    <row r="728" spans="4:6">
      <c r="D728" s="372"/>
      <c r="E728" s="372"/>
      <c r="F728" s="372"/>
    </row>
    <row r="729" spans="4:6">
      <c r="D729" s="372"/>
      <c r="E729" s="372"/>
      <c r="F729" s="372"/>
    </row>
    <row r="730" spans="4:6">
      <c r="D730" s="372"/>
      <c r="E730" s="372"/>
      <c r="F730" s="372"/>
    </row>
    <row r="731" spans="4:6">
      <c r="D731" s="372"/>
      <c r="E731" s="372"/>
      <c r="F731" s="372"/>
    </row>
    <row r="732" spans="4:6">
      <c r="D732" s="372"/>
      <c r="E732" s="372"/>
      <c r="F732" s="372"/>
    </row>
    <row r="733" spans="4:6">
      <c r="D733" s="372"/>
      <c r="E733" s="372"/>
      <c r="F733" s="372"/>
    </row>
    <row r="734" spans="4:6">
      <c r="D734" s="372"/>
      <c r="E734" s="372"/>
      <c r="F734" s="372"/>
    </row>
    <row r="735" spans="4:6">
      <c r="D735" s="372"/>
      <c r="E735" s="372"/>
      <c r="F735" s="372"/>
    </row>
    <row r="736" spans="4:6">
      <c r="D736" s="372"/>
      <c r="E736" s="372"/>
      <c r="F736" s="372"/>
    </row>
    <row r="737" spans="4:6">
      <c r="D737" s="372"/>
      <c r="E737" s="372"/>
      <c r="F737" s="372"/>
    </row>
    <row r="738" spans="4:6">
      <c r="D738" s="372"/>
      <c r="E738" s="372"/>
      <c r="F738" s="372"/>
    </row>
    <row r="739" spans="4:6">
      <c r="D739" s="372"/>
      <c r="E739" s="372"/>
      <c r="F739" s="372"/>
    </row>
    <row r="740" spans="4:6">
      <c r="D740" s="372"/>
      <c r="E740" s="372"/>
      <c r="F740" s="372"/>
    </row>
    <row r="741" spans="4:6">
      <c r="D741" s="372"/>
      <c r="E741" s="372"/>
      <c r="F741" s="372"/>
    </row>
    <row r="742" spans="4:6">
      <c r="D742" s="372"/>
      <c r="E742" s="372"/>
      <c r="F742" s="372"/>
    </row>
    <row r="743" spans="4:6">
      <c r="D743" s="372"/>
      <c r="E743" s="372"/>
      <c r="F743" s="372"/>
    </row>
    <row r="744" spans="4:6">
      <c r="D744" s="372"/>
      <c r="E744" s="372"/>
      <c r="F744" s="372"/>
    </row>
    <row r="745" spans="4:6">
      <c r="D745" s="372"/>
      <c r="E745" s="372"/>
      <c r="F745" s="372"/>
    </row>
    <row r="746" spans="4:6">
      <c r="D746" s="372"/>
      <c r="E746" s="372"/>
      <c r="F746" s="372"/>
    </row>
    <row r="747" spans="4:6">
      <c r="D747" s="372"/>
      <c r="E747" s="372"/>
      <c r="F747" s="372"/>
    </row>
    <row r="748" spans="4:6">
      <c r="D748" s="372"/>
      <c r="E748" s="372"/>
      <c r="F748" s="372"/>
    </row>
    <row r="749" spans="4:6">
      <c r="D749" s="372"/>
      <c r="E749" s="372"/>
      <c r="F749" s="372"/>
    </row>
    <row r="750" spans="4:6">
      <c r="D750" s="372"/>
      <c r="E750" s="372"/>
      <c r="F750" s="372"/>
    </row>
    <row r="751" spans="4:6">
      <c r="D751" s="372"/>
      <c r="E751" s="372"/>
      <c r="F751" s="372"/>
    </row>
    <row r="752" spans="4:6">
      <c r="D752" s="372"/>
      <c r="E752" s="372"/>
      <c r="F752" s="372"/>
    </row>
    <row r="753" spans="4:6">
      <c r="D753" s="372"/>
      <c r="E753" s="372"/>
      <c r="F753" s="372"/>
    </row>
    <row r="754" spans="4:6">
      <c r="D754" s="372"/>
      <c r="E754" s="372"/>
      <c r="F754" s="372"/>
    </row>
    <row r="755" spans="4:6">
      <c r="D755" s="372"/>
      <c r="E755" s="372"/>
      <c r="F755" s="372"/>
    </row>
    <row r="756" spans="4:6">
      <c r="D756" s="372"/>
      <c r="E756" s="372"/>
      <c r="F756" s="372"/>
    </row>
    <row r="757" spans="4:6">
      <c r="D757" s="372"/>
      <c r="E757" s="372"/>
      <c r="F757" s="372"/>
    </row>
    <row r="758" spans="4:6">
      <c r="D758" s="372"/>
      <c r="E758" s="372"/>
      <c r="F758" s="372"/>
    </row>
    <row r="759" spans="4:6">
      <c r="D759" s="372"/>
      <c r="E759" s="372"/>
      <c r="F759" s="372"/>
    </row>
    <row r="760" spans="4:6">
      <c r="D760" s="372"/>
      <c r="E760" s="372"/>
      <c r="F760" s="372"/>
    </row>
    <row r="761" spans="4:6">
      <c r="D761" s="372"/>
      <c r="E761" s="372"/>
      <c r="F761" s="372"/>
    </row>
    <row r="762" spans="4:6">
      <c r="D762" s="372"/>
      <c r="E762" s="372"/>
      <c r="F762" s="372"/>
    </row>
    <row r="763" spans="4:6">
      <c r="D763" s="372"/>
      <c r="E763" s="372"/>
      <c r="F763" s="372"/>
    </row>
    <row r="764" spans="4:6">
      <c r="D764" s="372"/>
      <c r="E764" s="372"/>
      <c r="F764" s="372"/>
    </row>
    <row r="765" spans="4:6">
      <c r="D765" s="372"/>
      <c r="E765" s="372"/>
      <c r="F765" s="372"/>
    </row>
    <row r="766" spans="4:6">
      <c r="D766" s="372"/>
      <c r="E766" s="372"/>
      <c r="F766" s="372"/>
    </row>
    <row r="767" spans="4:6">
      <c r="D767" s="372"/>
      <c r="E767" s="372"/>
      <c r="F767" s="372"/>
    </row>
    <row r="768" spans="4:6">
      <c r="D768" s="372"/>
      <c r="E768" s="372"/>
      <c r="F768" s="372"/>
    </row>
    <row r="769" spans="4:6">
      <c r="D769" s="372"/>
      <c r="E769" s="372"/>
      <c r="F769" s="372"/>
    </row>
    <row r="770" spans="4:6">
      <c r="D770" s="372"/>
      <c r="E770" s="372"/>
      <c r="F770" s="372"/>
    </row>
    <row r="771" spans="4:6">
      <c r="D771" s="372"/>
      <c r="E771" s="372"/>
      <c r="F771" s="372"/>
    </row>
    <row r="772" spans="4:6">
      <c r="D772" s="372"/>
      <c r="E772" s="372"/>
      <c r="F772" s="372"/>
    </row>
    <row r="773" spans="4:6">
      <c r="D773" s="372"/>
      <c r="E773" s="372"/>
      <c r="F773" s="372"/>
    </row>
    <row r="774" spans="4:6">
      <c r="D774" s="372"/>
      <c r="E774" s="372"/>
      <c r="F774" s="372"/>
    </row>
    <row r="775" spans="4:6">
      <c r="D775" s="372"/>
      <c r="E775" s="372"/>
      <c r="F775" s="372"/>
    </row>
    <row r="776" spans="4:6">
      <c r="D776" s="372"/>
      <c r="E776" s="372"/>
      <c r="F776" s="372"/>
    </row>
    <row r="777" spans="4:6">
      <c r="D777" s="372"/>
      <c r="E777" s="372"/>
      <c r="F777" s="372"/>
    </row>
    <row r="778" spans="4:6">
      <c r="D778" s="372"/>
      <c r="E778" s="372"/>
      <c r="F778" s="372"/>
    </row>
    <row r="779" spans="4:6">
      <c r="D779" s="372"/>
      <c r="E779" s="372"/>
      <c r="F779" s="372"/>
    </row>
    <row r="780" spans="4:6">
      <c r="D780" s="372"/>
      <c r="E780" s="372"/>
      <c r="F780" s="372"/>
    </row>
    <row r="781" spans="4:6">
      <c r="D781" s="372"/>
      <c r="E781" s="372"/>
      <c r="F781" s="372"/>
    </row>
    <row r="782" spans="4:6">
      <c r="D782" s="372"/>
      <c r="E782" s="372"/>
      <c r="F782" s="372"/>
    </row>
    <row r="783" spans="4:6">
      <c r="D783" s="372"/>
      <c r="E783" s="372"/>
      <c r="F783" s="372"/>
    </row>
    <row r="784" spans="4:6">
      <c r="D784" s="372"/>
      <c r="E784" s="372"/>
      <c r="F784" s="372"/>
    </row>
    <row r="785" spans="4:6">
      <c r="D785" s="372"/>
      <c r="E785" s="372"/>
      <c r="F785" s="372"/>
    </row>
    <row r="786" spans="4:6">
      <c r="D786" s="372"/>
      <c r="E786" s="372"/>
      <c r="F786" s="372"/>
    </row>
    <row r="787" spans="4:6">
      <c r="D787" s="372"/>
      <c r="E787" s="372"/>
      <c r="F787" s="372"/>
    </row>
    <row r="788" spans="4:6">
      <c r="D788" s="372"/>
      <c r="E788" s="372"/>
      <c r="F788" s="372"/>
    </row>
    <row r="789" spans="4:6">
      <c r="D789" s="372"/>
      <c r="E789" s="372"/>
      <c r="F789" s="372"/>
    </row>
    <row r="790" spans="4:6">
      <c r="D790" s="372"/>
      <c r="E790" s="372"/>
      <c r="F790" s="372"/>
    </row>
    <row r="791" spans="4:6">
      <c r="D791" s="372"/>
      <c r="E791" s="372"/>
      <c r="F791" s="372"/>
    </row>
    <row r="792" spans="4:6">
      <c r="D792" s="372"/>
      <c r="E792" s="372"/>
      <c r="F792" s="372"/>
    </row>
    <row r="793" spans="4:6">
      <c r="D793" s="372"/>
      <c r="E793" s="372"/>
      <c r="F793" s="372"/>
    </row>
    <row r="794" spans="4:6">
      <c r="D794" s="372"/>
      <c r="E794" s="372"/>
      <c r="F794" s="372"/>
    </row>
    <row r="795" spans="4:6">
      <c r="D795" s="372"/>
      <c r="E795" s="372"/>
      <c r="F795" s="372"/>
    </row>
    <row r="796" spans="4:6">
      <c r="D796" s="372"/>
      <c r="E796" s="372"/>
      <c r="F796" s="372"/>
    </row>
    <row r="797" spans="4:6">
      <c r="D797" s="372"/>
      <c r="E797" s="372"/>
      <c r="F797" s="372"/>
    </row>
    <row r="798" spans="4:6">
      <c r="D798" s="372"/>
      <c r="E798" s="372"/>
      <c r="F798" s="372"/>
    </row>
    <row r="799" spans="4:6">
      <c r="D799" s="372"/>
      <c r="E799" s="372"/>
      <c r="F799" s="372"/>
    </row>
    <row r="800" spans="4:6">
      <c r="D800" s="372"/>
      <c r="E800" s="372"/>
      <c r="F800" s="372"/>
    </row>
    <row r="801" spans="4:6">
      <c r="D801" s="372"/>
      <c r="E801" s="372"/>
      <c r="F801" s="372"/>
    </row>
    <row r="802" spans="4:6">
      <c r="D802" s="372"/>
      <c r="E802" s="372"/>
      <c r="F802" s="372"/>
    </row>
    <row r="803" spans="4:6">
      <c r="D803" s="372"/>
      <c r="E803" s="372"/>
      <c r="F803" s="372"/>
    </row>
    <row r="804" spans="4:6">
      <c r="D804" s="372"/>
      <c r="E804" s="372"/>
      <c r="F804" s="372"/>
    </row>
    <row r="805" spans="4:6">
      <c r="D805" s="372"/>
      <c r="E805" s="372"/>
      <c r="F805" s="372"/>
    </row>
    <row r="806" spans="4:6">
      <c r="D806" s="372"/>
      <c r="E806" s="372"/>
      <c r="F806" s="372"/>
    </row>
    <row r="807" spans="4:6">
      <c r="D807" s="372"/>
      <c r="E807" s="372"/>
      <c r="F807" s="372"/>
    </row>
    <row r="808" spans="4:6">
      <c r="D808" s="372"/>
      <c r="E808" s="372"/>
      <c r="F808" s="372"/>
    </row>
    <row r="809" spans="4:6">
      <c r="D809" s="372"/>
      <c r="E809" s="372"/>
      <c r="F809" s="372"/>
    </row>
    <row r="810" spans="4:6">
      <c r="D810" s="372"/>
      <c r="E810" s="372"/>
      <c r="F810" s="372"/>
    </row>
    <row r="811" spans="4:6">
      <c r="D811" s="372"/>
      <c r="E811" s="372"/>
      <c r="F811" s="372"/>
    </row>
    <row r="812" spans="4:6">
      <c r="D812" s="372"/>
      <c r="E812" s="372"/>
      <c r="F812" s="372"/>
    </row>
    <row r="813" spans="4:6">
      <c r="D813" s="372"/>
      <c r="E813" s="372"/>
      <c r="F813" s="372"/>
    </row>
    <row r="814" spans="4:6">
      <c r="D814" s="372"/>
      <c r="E814" s="372"/>
      <c r="F814" s="372"/>
    </row>
    <row r="815" spans="4:6">
      <c r="D815" s="372"/>
      <c r="E815" s="372"/>
      <c r="F815" s="372"/>
    </row>
    <row r="816" spans="4:6">
      <c r="D816" s="372"/>
      <c r="E816" s="372"/>
      <c r="F816" s="372"/>
    </row>
    <row r="817" spans="4:6">
      <c r="D817" s="372"/>
      <c r="E817" s="372"/>
      <c r="F817" s="372"/>
    </row>
    <row r="818" spans="4:6">
      <c r="D818" s="372"/>
      <c r="E818" s="372"/>
      <c r="F818" s="372"/>
    </row>
    <row r="819" spans="4:6">
      <c r="D819" s="372"/>
      <c r="E819" s="372"/>
      <c r="F819" s="372"/>
    </row>
    <row r="820" spans="4:6">
      <c r="D820" s="372"/>
      <c r="E820" s="372"/>
      <c r="F820" s="372"/>
    </row>
    <row r="821" spans="4:6">
      <c r="D821" s="372"/>
      <c r="E821" s="372"/>
      <c r="F821" s="372"/>
    </row>
    <row r="822" spans="4:6">
      <c r="D822" s="372"/>
      <c r="E822" s="372"/>
      <c r="F822" s="372"/>
    </row>
    <row r="823" spans="4:6">
      <c r="D823" s="372"/>
      <c r="E823" s="372"/>
      <c r="F823" s="372"/>
    </row>
    <row r="824" spans="4:6">
      <c r="D824" s="372"/>
      <c r="E824" s="372"/>
      <c r="F824" s="372"/>
    </row>
    <row r="825" spans="4:6">
      <c r="D825" s="372"/>
      <c r="E825" s="372"/>
      <c r="F825" s="372"/>
    </row>
    <row r="826" spans="4:6">
      <c r="D826" s="372"/>
      <c r="E826" s="372"/>
      <c r="F826" s="372"/>
    </row>
    <row r="827" spans="4:6">
      <c r="D827" s="372"/>
      <c r="E827" s="372"/>
      <c r="F827" s="372"/>
    </row>
    <row r="828" spans="4:6">
      <c r="D828" s="372"/>
      <c r="E828" s="372"/>
      <c r="F828" s="372"/>
    </row>
    <row r="829" spans="4:6">
      <c r="D829" s="372"/>
      <c r="E829" s="372"/>
      <c r="F829" s="372"/>
    </row>
    <row r="830" spans="4:6">
      <c r="D830" s="372"/>
      <c r="E830" s="372"/>
      <c r="F830" s="372"/>
    </row>
    <row r="831" spans="4:6">
      <c r="D831" s="372"/>
      <c r="E831" s="372"/>
      <c r="F831" s="372"/>
    </row>
    <row r="832" spans="4:6">
      <c r="D832" s="372"/>
      <c r="E832" s="372"/>
      <c r="F832" s="372"/>
    </row>
    <row r="833" spans="4:6">
      <c r="D833" s="372"/>
      <c r="E833" s="372"/>
      <c r="F833" s="372"/>
    </row>
    <row r="834" spans="4:6">
      <c r="D834" s="372"/>
      <c r="E834" s="372"/>
      <c r="F834" s="372"/>
    </row>
    <row r="835" spans="4:6">
      <c r="D835" s="372"/>
      <c r="E835" s="372"/>
      <c r="F835" s="372"/>
    </row>
    <row r="836" spans="4:6">
      <c r="D836" s="372"/>
      <c r="E836" s="372"/>
      <c r="F836" s="372"/>
    </row>
    <row r="837" spans="4:6">
      <c r="D837" s="372"/>
      <c r="E837" s="372"/>
      <c r="F837" s="372"/>
    </row>
    <row r="838" spans="4:6">
      <c r="D838" s="372"/>
      <c r="E838" s="372"/>
      <c r="F838" s="372"/>
    </row>
    <row r="839" spans="4:6">
      <c r="D839" s="372"/>
      <c r="E839" s="372"/>
      <c r="F839" s="372"/>
    </row>
    <row r="840" spans="4:6">
      <c r="D840" s="372"/>
      <c r="E840" s="372"/>
      <c r="F840" s="372"/>
    </row>
    <row r="841" spans="4:6">
      <c r="D841" s="372"/>
      <c r="E841" s="372"/>
      <c r="F841" s="372"/>
    </row>
    <row r="842" spans="4:6">
      <c r="D842" s="372"/>
      <c r="E842" s="372"/>
      <c r="F842" s="372"/>
    </row>
    <row r="843" spans="4:6">
      <c r="D843" s="372"/>
      <c r="E843" s="372"/>
      <c r="F843" s="372"/>
    </row>
    <row r="844" spans="4:6">
      <c r="D844" s="372"/>
      <c r="E844" s="372"/>
      <c r="F844" s="372"/>
    </row>
    <row r="845" spans="4:6">
      <c r="D845" s="372"/>
      <c r="E845" s="372"/>
      <c r="F845" s="372"/>
    </row>
    <row r="846" spans="4:6">
      <c r="D846" s="372"/>
      <c r="E846" s="372"/>
      <c r="F846" s="372"/>
    </row>
    <row r="847" spans="4:6">
      <c r="D847" s="372"/>
      <c r="E847" s="372"/>
      <c r="F847" s="372"/>
    </row>
    <row r="848" spans="4:6">
      <c r="D848" s="372"/>
      <c r="E848" s="372"/>
      <c r="F848" s="372"/>
    </row>
    <row r="849" spans="4:6">
      <c r="D849" s="372"/>
      <c r="E849" s="372"/>
      <c r="F849" s="372"/>
    </row>
    <row r="850" spans="4:6">
      <c r="D850" s="372"/>
      <c r="E850" s="372"/>
      <c r="F850" s="372"/>
    </row>
    <row r="851" spans="4:6">
      <c r="D851" s="372"/>
      <c r="E851" s="372"/>
      <c r="F851" s="372"/>
    </row>
    <row r="852" spans="4:6">
      <c r="D852" s="372"/>
      <c r="E852" s="372"/>
      <c r="F852" s="372"/>
    </row>
    <row r="853" spans="4:6">
      <c r="D853" s="372"/>
      <c r="E853" s="372"/>
      <c r="F853" s="372"/>
    </row>
    <row r="854" spans="4:6">
      <c r="D854" s="372"/>
      <c r="E854" s="372"/>
      <c r="F854" s="372"/>
    </row>
    <row r="855" spans="4:6">
      <c r="D855" s="372"/>
      <c r="E855" s="372"/>
      <c r="F855" s="372"/>
    </row>
    <row r="856" spans="4:6">
      <c r="D856" s="372"/>
      <c r="E856" s="372"/>
      <c r="F856" s="372"/>
    </row>
    <row r="857" spans="4:6">
      <c r="D857" s="372"/>
      <c r="E857" s="372"/>
      <c r="F857" s="372"/>
    </row>
    <row r="858" spans="4:6">
      <c r="D858" s="372"/>
      <c r="E858" s="372"/>
      <c r="F858" s="372"/>
    </row>
    <row r="859" spans="4:6">
      <c r="D859" s="372"/>
      <c r="E859" s="372"/>
      <c r="F859" s="372"/>
    </row>
    <row r="860" spans="4:6">
      <c r="D860" s="372"/>
      <c r="E860" s="372"/>
      <c r="F860" s="372"/>
    </row>
    <row r="861" spans="4:6">
      <c r="D861" s="372"/>
      <c r="E861" s="372"/>
      <c r="F861" s="372"/>
    </row>
    <row r="862" spans="4:6">
      <c r="D862" s="372"/>
      <c r="E862" s="372"/>
      <c r="F862" s="372"/>
    </row>
    <row r="863" spans="4:6">
      <c r="D863" s="372"/>
      <c r="E863" s="372"/>
      <c r="F863" s="372"/>
    </row>
    <row r="864" spans="4:6">
      <c r="D864" s="372"/>
      <c r="E864" s="372"/>
      <c r="F864" s="372"/>
    </row>
    <row r="865" spans="4:6">
      <c r="D865" s="372"/>
      <c r="E865" s="372"/>
      <c r="F865" s="372"/>
    </row>
    <row r="866" spans="4:6">
      <c r="D866" s="372"/>
      <c r="E866" s="372"/>
      <c r="F866" s="372"/>
    </row>
    <row r="867" spans="4:6">
      <c r="D867" s="372"/>
      <c r="E867" s="372"/>
      <c r="F867" s="372"/>
    </row>
    <row r="868" spans="4:6">
      <c r="D868" s="372"/>
      <c r="E868" s="372"/>
      <c r="F868" s="372"/>
    </row>
    <row r="869" spans="4:6">
      <c r="D869" s="372"/>
      <c r="E869" s="372"/>
      <c r="F869" s="372"/>
    </row>
    <row r="870" spans="4:6">
      <c r="D870" s="372"/>
      <c r="E870" s="372"/>
      <c r="F870" s="372"/>
    </row>
    <row r="871" spans="4:6">
      <c r="D871" s="372"/>
      <c r="E871" s="372"/>
      <c r="F871" s="372"/>
    </row>
    <row r="872" spans="4:6">
      <c r="D872" s="372"/>
      <c r="E872" s="372"/>
      <c r="F872" s="372"/>
    </row>
    <row r="873" spans="4:6">
      <c r="D873" s="372"/>
      <c r="E873" s="372"/>
      <c r="F873" s="372"/>
    </row>
    <row r="874" spans="4:6">
      <c r="D874" s="372"/>
      <c r="E874" s="372"/>
      <c r="F874" s="372"/>
    </row>
    <row r="875" spans="4:6">
      <c r="D875" s="372"/>
      <c r="E875" s="372"/>
      <c r="F875" s="372"/>
    </row>
    <row r="876" spans="4:6">
      <c r="D876" s="372"/>
      <c r="E876" s="372"/>
      <c r="F876" s="372"/>
    </row>
    <row r="877" spans="4:6">
      <c r="D877" s="372"/>
      <c r="E877" s="372"/>
      <c r="F877" s="372"/>
    </row>
    <row r="878" spans="4:6">
      <c r="D878" s="372"/>
      <c r="E878" s="372"/>
      <c r="F878" s="372"/>
    </row>
    <row r="879" spans="4:6">
      <c r="D879" s="372"/>
      <c r="E879" s="372"/>
      <c r="F879" s="372"/>
    </row>
    <row r="880" spans="4:6">
      <c r="D880" s="372"/>
      <c r="E880" s="372"/>
      <c r="F880" s="372"/>
    </row>
    <row r="881" spans="4:6">
      <c r="D881" s="372"/>
      <c r="E881" s="372"/>
      <c r="F881" s="372"/>
    </row>
    <row r="882" spans="4:6">
      <c r="D882" s="372"/>
      <c r="E882" s="372"/>
      <c r="F882" s="372"/>
    </row>
    <row r="883" spans="4:6">
      <c r="D883" s="372"/>
      <c r="E883" s="372"/>
      <c r="F883" s="372"/>
    </row>
    <row r="884" spans="4:6">
      <c r="D884" s="372"/>
      <c r="E884" s="372"/>
      <c r="F884" s="372"/>
    </row>
    <row r="885" spans="4:6">
      <c r="D885" s="372"/>
      <c r="E885" s="372"/>
      <c r="F885" s="372"/>
    </row>
    <row r="886" spans="4:6">
      <c r="D886" s="372"/>
      <c r="E886" s="372"/>
      <c r="F886" s="372"/>
    </row>
    <row r="887" spans="4:6">
      <c r="D887" s="372"/>
      <c r="E887" s="372"/>
      <c r="F887" s="372"/>
    </row>
    <row r="888" spans="4:6">
      <c r="D888" s="372"/>
      <c r="E888" s="372"/>
      <c r="F888" s="372"/>
    </row>
    <row r="889" spans="4:6">
      <c r="D889" s="372"/>
      <c r="E889" s="372"/>
      <c r="F889" s="372"/>
    </row>
    <row r="890" spans="4:6">
      <c r="D890" s="372"/>
      <c r="E890" s="372"/>
      <c r="F890" s="372"/>
    </row>
    <row r="891" spans="4:6">
      <c r="D891" s="372"/>
      <c r="E891" s="372"/>
      <c r="F891" s="372"/>
    </row>
    <row r="892" spans="4:6">
      <c r="D892" s="372"/>
      <c r="E892" s="372"/>
      <c r="F892" s="372"/>
    </row>
    <row r="893" spans="4:6">
      <c r="D893" s="372"/>
      <c r="E893" s="372"/>
      <c r="F893" s="372"/>
    </row>
    <row r="894" spans="4:6">
      <c r="D894" s="372"/>
      <c r="E894" s="372"/>
      <c r="F894" s="372"/>
    </row>
    <row r="895" spans="4:6">
      <c r="D895" s="372"/>
      <c r="E895" s="372"/>
      <c r="F895" s="372"/>
    </row>
    <row r="896" spans="4:6">
      <c r="D896" s="372"/>
      <c r="E896" s="372"/>
      <c r="F896" s="372"/>
    </row>
    <row r="897" spans="4:6">
      <c r="D897" s="372"/>
      <c r="E897" s="372"/>
      <c r="F897" s="372"/>
    </row>
    <row r="898" spans="4:6">
      <c r="D898" s="372"/>
      <c r="E898" s="372"/>
      <c r="F898" s="372"/>
    </row>
    <row r="899" spans="4:6">
      <c r="D899" s="372"/>
      <c r="E899" s="372"/>
      <c r="F899" s="372"/>
    </row>
    <row r="900" spans="4:6">
      <c r="D900" s="372"/>
      <c r="E900" s="372"/>
      <c r="F900" s="372"/>
    </row>
    <row r="901" spans="4:6">
      <c r="D901" s="372"/>
      <c r="E901" s="372"/>
      <c r="F901" s="372"/>
    </row>
    <row r="902" spans="4:6">
      <c r="D902" s="372"/>
      <c r="E902" s="372"/>
      <c r="F902" s="372"/>
    </row>
    <row r="903" spans="4:6">
      <c r="D903" s="372"/>
      <c r="E903" s="372"/>
      <c r="F903" s="372"/>
    </row>
    <row r="904" spans="4:6">
      <c r="D904" s="372"/>
      <c r="E904" s="372"/>
      <c r="F904" s="372"/>
    </row>
    <row r="905" spans="4:6">
      <c r="D905" s="372"/>
      <c r="E905" s="372"/>
      <c r="F905" s="372"/>
    </row>
    <row r="906" spans="4:6">
      <c r="D906" s="372"/>
      <c r="E906" s="372"/>
      <c r="F906" s="372"/>
    </row>
    <row r="907" spans="4:6">
      <c r="D907" s="372"/>
      <c r="E907" s="372"/>
      <c r="F907" s="372"/>
    </row>
    <row r="908" spans="4:6">
      <c r="D908" s="372"/>
      <c r="E908" s="372"/>
      <c r="F908" s="372"/>
    </row>
    <row r="909" spans="4:6">
      <c r="D909" s="372"/>
      <c r="E909" s="372"/>
      <c r="F909" s="372"/>
    </row>
    <row r="910" spans="4:6">
      <c r="D910" s="372"/>
      <c r="E910" s="372"/>
      <c r="F910" s="372"/>
    </row>
    <row r="911" spans="4:6">
      <c r="D911" s="372"/>
      <c r="E911" s="372"/>
      <c r="F911" s="372"/>
    </row>
    <row r="912" spans="4:6">
      <c r="D912" s="372"/>
      <c r="E912" s="372"/>
      <c r="F912" s="372"/>
    </row>
    <row r="913" spans="4:6">
      <c r="D913" s="372"/>
      <c r="E913" s="372"/>
      <c r="F913" s="372"/>
    </row>
    <row r="914" spans="4:6">
      <c r="D914" s="372"/>
      <c r="E914" s="372"/>
      <c r="F914" s="372"/>
    </row>
    <row r="915" spans="4:6">
      <c r="D915" s="372"/>
      <c r="E915" s="372"/>
      <c r="F915" s="372"/>
    </row>
    <row r="916" spans="4:6">
      <c r="D916" s="372"/>
      <c r="E916" s="372"/>
      <c r="F916" s="372"/>
    </row>
    <row r="917" spans="4:6">
      <c r="D917" s="372"/>
      <c r="E917" s="372"/>
      <c r="F917" s="372"/>
    </row>
    <row r="918" spans="4:6">
      <c r="D918" s="372"/>
      <c r="E918" s="372"/>
      <c r="F918" s="372"/>
    </row>
    <row r="919" spans="4:6">
      <c r="D919" s="372"/>
      <c r="E919" s="372"/>
      <c r="F919" s="372"/>
    </row>
    <row r="920" spans="4:6">
      <c r="D920" s="372"/>
      <c r="E920" s="372"/>
      <c r="F920" s="372"/>
    </row>
    <row r="921" spans="4:6">
      <c r="D921" s="372"/>
      <c r="E921" s="372"/>
      <c r="F921" s="372"/>
    </row>
    <row r="922" spans="4:6">
      <c r="D922" s="372"/>
      <c r="E922" s="372"/>
      <c r="F922" s="372"/>
    </row>
    <row r="923" spans="4:6">
      <c r="D923" s="372"/>
      <c r="E923" s="372"/>
      <c r="F923" s="372"/>
    </row>
    <row r="924" spans="4:6">
      <c r="D924" s="372"/>
      <c r="E924" s="372"/>
      <c r="F924" s="372"/>
    </row>
    <row r="925" spans="4:6">
      <c r="D925" s="372"/>
      <c r="E925" s="372"/>
      <c r="F925" s="372"/>
    </row>
    <row r="926" spans="4:6">
      <c r="D926" s="372"/>
      <c r="E926" s="372"/>
      <c r="F926" s="372"/>
    </row>
    <row r="927" spans="4:6">
      <c r="D927" s="372"/>
      <c r="E927" s="372"/>
      <c r="F927" s="372"/>
    </row>
    <row r="928" spans="4:6">
      <c r="D928" s="372"/>
      <c r="E928" s="372"/>
      <c r="F928" s="372"/>
    </row>
    <row r="929" spans="4:6">
      <c r="D929" s="372"/>
      <c r="E929" s="372"/>
      <c r="F929" s="372"/>
    </row>
    <row r="930" spans="4:6">
      <c r="D930" s="372"/>
      <c r="E930" s="372"/>
      <c r="F930" s="372"/>
    </row>
    <row r="931" spans="4:6">
      <c r="D931" s="372"/>
      <c r="E931" s="372"/>
      <c r="F931" s="372"/>
    </row>
    <row r="932" spans="4:6">
      <c r="D932" s="372"/>
      <c r="E932" s="372"/>
      <c r="F932" s="372"/>
    </row>
    <row r="933" spans="4:6">
      <c r="D933" s="372"/>
      <c r="E933" s="372"/>
      <c r="F933" s="372"/>
    </row>
    <row r="934" spans="4:6">
      <c r="D934" s="372"/>
      <c r="E934" s="372"/>
      <c r="F934" s="372"/>
    </row>
    <row r="935" spans="4:6">
      <c r="D935" s="372"/>
      <c r="E935" s="372"/>
      <c r="F935" s="372"/>
    </row>
    <row r="936" spans="4:6">
      <c r="D936" s="372"/>
      <c r="E936" s="372"/>
      <c r="F936" s="372"/>
    </row>
    <row r="937" spans="4:6">
      <c r="D937" s="372"/>
      <c r="E937" s="372"/>
      <c r="F937" s="372"/>
    </row>
    <row r="938" spans="4:6">
      <c r="D938" s="372"/>
      <c r="E938" s="372"/>
      <c r="F938" s="372"/>
    </row>
    <row r="939" spans="4:6">
      <c r="D939" s="372"/>
      <c r="E939" s="372"/>
      <c r="F939" s="372"/>
    </row>
    <row r="940" spans="4:6">
      <c r="D940" s="372"/>
      <c r="E940" s="372"/>
      <c r="F940" s="372"/>
    </row>
    <row r="941" spans="4:6">
      <c r="D941" s="372"/>
      <c r="E941" s="372"/>
      <c r="F941" s="372"/>
    </row>
    <row r="942" spans="4:6">
      <c r="D942" s="372"/>
      <c r="E942" s="372"/>
      <c r="F942" s="372"/>
    </row>
    <row r="943" spans="4:6">
      <c r="D943" s="372"/>
      <c r="E943" s="372"/>
      <c r="F943" s="372"/>
    </row>
    <row r="944" spans="4:6">
      <c r="D944" s="372"/>
      <c r="E944" s="372"/>
      <c r="F944" s="372"/>
    </row>
    <row r="945" spans="4:6">
      <c r="D945" s="372"/>
      <c r="E945" s="372"/>
      <c r="F945" s="372"/>
    </row>
    <row r="946" spans="4:6">
      <c r="D946" s="372"/>
      <c r="E946" s="372"/>
      <c r="F946" s="372"/>
    </row>
    <row r="947" spans="4:6">
      <c r="D947" s="372"/>
      <c r="E947" s="372"/>
      <c r="F947" s="372"/>
    </row>
    <row r="948" spans="4:6">
      <c r="D948" s="372"/>
      <c r="E948" s="372"/>
      <c r="F948" s="372"/>
    </row>
    <row r="949" spans="4:6">
      <c r="D949" s="372"/>
      <c r="E949" s="372"/>
      <c r="F949" s="372"/>
    </row>
    <row r="950" spans="4:6">
      <c r="D950" s="372"/>
      <c r="E950" s="372"/>
      <c r="F950" s="372"/>
    </row>
    <row r="951" spans="4:6">
      <c r="D951" s="372"/>
      <c r="E951" s="372"/>
      <c r="F951" s="372"/>
    </row>
    <row r="952" spans="4:6">
      <c r="D952" s="372"/>
      <c r="E952" s="372"/>
      <c r="F952" s="372"/>
    </row>
    <row r="953" spans="4:6">
      <c r="D953" s="372"/>
      <c r="E953" s="372"/>
      <c r="F953" s="372"/>
    </row>
    <row r="954" spans="4:6">
      <c r="D954" s="372"/>
      <c r="E954" s="372"/>
      <c r="F954" s="372"/>
    </row>
    <row r="955" spans="4:6">
      <c r="D955" s="372"/>
      <c r="E955" s="372"/>
      <c r="F955" s="372"/>
    </row>
    <row r="956" spans="4:6">
      <c r="D956" s="372"/>
      <c r="E956" s="372"/>
      <c r="F956" s="372"/>
    </row>
    <row r="957" spans="4:6">
      <c r="D957" s="372"/>
      <c r="E957" s="372"/>
      <c r="F957" s="372"/>
    </row>
    <row r="958" spans="4:6">
      <c r="D958" s="372"/>
      <c r="E958" s="372"/>
      <c r="F958" s="372"/>
    </row>
    <row r="959" spans="4:6">
      <c r="D959" s="372"/>
      <c r="E959" s="372"/>
      <c r="F959" s="372"/>
    </row>
    <row r="960" spans="4:6">
      <c r="D960" s="372"/>
      <c r="E960" s="372"/>
      <c r="F960" s="372"/>
    </row>
    <row r="961" spans="4:6">
      <c r="D961" s="372"/>
      <c r="E961" s="372"/>
      <c r="F961" s="372"/>
    </row>
    <row r="962" spans="4:6">
      <c r="D962" s="372"/>
      <c r="E962" s="372"/>
      <c r="F962" s="372"/>
    </row>
    <row r="963" spans="4:6">
      <c r="D963" s="372"/>
      <c r="E963" s="372"/>
      <c r="F963" s="372"/>
    </row>
    <row r="964" spans="4:6">
      <c r="D964" s="372"/>
      <c r="E964" s="372"/>
      <c r="F964" s="372"/>
    </row>
    <row r="965" spans="4:6">
      <c r="D965" s="372"/>
      <c r="E965" s="372"/>
      <c r="F965" s="372"/>
    </row>
    <row r="966" spans="4:6">
      <c r="D966" s="372"/>
      <c r="E966" s="372"/>
      <c r="F966" s="372"/>
    </row>
    <row r="967" spans="4:6">
      <c r="D967" s="372"/>
      <c r="E967" s="372"/>
      <c r="F967" s="372"/>
    </row>
    <row r="968" spans="4:6">
      <c r="D968" s="372"/>
      <c r="E968" s="372"/>
      <c r="F968" s="372"/>
    </row>
    <row r="969" spans="4:6">
      <c r="D969" s="372"/>
      <c r="E969" s="372"/>
      <c r="F969" s="372"/>
    </row>
    <row r="970" spans="4:6">
      <c r="D970" s="372"/>
      <c r="E970" s="372"/>
      <c r="F970" s="372"/>
    </row>
    <row r="971" spans="4:6">
      <c r="D971" s="372"/>
      <c r="E971" s="372"/>
      <c r="F971" s="372"/>
    </row>
    <row r="972" spans="4:6">
      <c r="D972" s="372"/>
      <c r="E972" s="372"/>
      <c r="F972" s="372"/>
    </row>
    <row r="973" spans="4:6">
      <c r="D973" s="372"/>
      <c r="E973" s="372"/>
      <c r="F973" s="372"/>
    </row>
    <row r="974" spans="4:6">
      <c r="D974" s="372"/>
      <c r="E974" s="372"/>
      <c r="F974" s="372"/>
    </row>
    <row r="975" spans="4:6">
      <c r="D975" s="372"/>
      <c r="E975" s="372"/>
      <c r="F975" s="372"/>
    </row>
    <row r="976" spans="4:6">
      <c r="D976" s="372"/>
      <c r="E976" s="372"/>
      <c r="F976" s="372"/>
    </row>
    <row r="977" spans="4:6">
      <c r="D977" s="372"/>
      <c r="E977" s="372"/>
      <c r="F977" s="372"/>
    </row>
    <row r="978" spans="4:6">
      <c r="D978" s="372"/>
      <c r="E978" s="372"/>
      <c r="F978" s="372"/>
    </row>
    <row r="979" spans="4:6">
      <c r="D979" s="372"/>
      <c r="E979" s="372"/>
      <c r="F979" s="372"/>
    </row>
    <row r="980" spans="4:6">
      <c r="D980" s="372"/>
      <c r="E980" s="372"/>
      <c r="F980" s="372"/>
    </row>
    <row r="981" spans="4:6">
      <c r="D981" s="372"/>
      <c r="E981" s="372"/>
      <c r="F981" s="372"/>
    </row>
    <row r="982" spans="4:6">
      <c r="D982" s="372"/>
      <c r="E982" s="372"/>
      <c r="F982" s="372"/>
    </row>
    <row r="983" spans="4:6">
      <c r="D983" s="372"/>
      <c r="E983" s="372"/>
      <c r="F983" s="372"/>
    </row>
    <row r="984" spans="4:6">
      <c r="D984" s="372"/>
      <c r="E984" s="372"/>
      <c r="F984" s="372"/>
    </row>
    <row r="985" spans="4:6">
      <c r="D985" s="372"/>
      <c r="E985" s="372"/>
      <c r="F985" s="372"/>
    </row>
    <row r="986" spans="4:6">
      <c r="D986" s="372"/>
      <c r="E986" s="372"/>
      <c r="F986" s="372"/>
    </row>
    <row r="987" spans="4:6">
      <c r="D987" s="372"/>
      <c r="E987" s="372"/>
      <c r="F987" s="372"/>
    </row>
    <row r="988" spans="4:6">
      <c r="D988" s="372"/>
      <c r="E988" s="372"/>
      <c r="F988" s="372"/>
    </row>
    <row r="989" spans="4:6">
      <c r="D989" s="372"/>
      <c r="E989" s="372"/>
      <c r="F989" s="372"/>
    </row>
    <row r="990" spans="4:6">
      <c r="D990" s="372"/>
      <c r="E990" s="372"/>
      <c r="F990" s="372"/>
    </row>
    <row r="991" spans="4:6">
      <c r="D991" s="372"/>
      <c r="E991" s="372"/>
      <c r="F991" s="372"/>
    </row>
    <row r="992" spans="4:6">
      <c r="D992" s="372"/>
      <c r="E992" s="372"/>
      <c r="F992" s="372"/>
    </row>
    <row r="993" spans="4:6">
      <c r="D993" s="372"/>
      <c r="E993" s="372"/>
      <c r="F993" s="372"/>
    </row>
    <row r="994" spans="4:6">
      <c r="D994" s="372"/>
      <c r="E994" s="372"/>
      <c r="F994" s="372"/>
    </row>
    <row r="995" spans="4:6">
      <c r="D995" s="372"/>
      <c r="E995" s="372"/>
      <c r="F995" s="372"/>
    </row>
    <row r="996" spans="4:6">
      <c r="D996" s="372"/>
      <c r="E996" s="372"/>
      <c r="F996" s="372"/>
    </row>
    <row r="997" spans="4:6">
      <c r="D997" s="372"/>
      <c r="E997" s="372"/>
      <c r="F997" s="372"/>
    </row>
    <row r="998" spans="4:6">
      <c r="D998" s="372"/>
      <c r="E998" s="372"/>
      <c r="F998" s="372"/>
    </row>
    <row r="999" spans="4:6">
      <c r="D999" s="372"/>
      <c r="E999" s="372"/>
      <c r="F999" s="372"/>
    </row>
    <row r="1000" spans="4:6">
      <c r="D1000" s="372"/>
      <c r="E1000" s="372"/>
      <c r="F1000" s="372"/>
    </row>
    <row r="1001" spans="4:6">
      <c r="D1001" s="372"/>
      <c r="E1001" s="372"/>
      <c r="F1001" s="372"/>
    </row>
    <row r="1002" spans="4:6">
      <c r="D1002" s="372"/>
      <c r="E1002" s="372"/>
      <c r="F1002" s="372"/>
    </row>
    <row r="1003" spans="4:6">
      <c r="D1003" s="372"/>
      <c r="E1003" s="372"/>
      <c r="F1003" s="372"/>
    </row>
    <row r="1004" spans="4:6">
      <c r="D1004" s="372"/>
      <c r="E1004" s="372"/>
      <c r="F1004" s="372"/>
    </row>
    <row r="1005" spans="4:6">
      <c r="D1005" s="372"/>
      <c r="E1005" s="372"/>
      <c r="F1005" s="372"/>
    </row>
    <row r="1006" spans="4:6">
      <c r="D1006" s="372"/>
      <c r="E1006" s="372"/>
      <c r="F1006" s="372"/>
    </row>
    <row r="1007" spans="4:6">
      <c r="D1007" s="372"/>
      <c r="E1007" s="372"/>
      <c r="F1007" s="372"/>
    </row>
    <row r="1008" spans="4:6">
      <c r="D1008" s="372"/>
      <c r="E1008" s="372"/>
      <c r="F1008" s="372"/>
    </row>
    <row r="1009" spans="4:6">
      <c r="D1009" s="372"/>
      <c r="E1009" s="372"/>
      <c r="F1009" s="372"/>
    </row>
    <row r="1010" spans="4:6">
      <c r="D1010" s="372"/>
      <c r="E1010" s="372"/>
      <c r="F1010" s="372"/>
    </row>
    <row r="1011" spans="4:6">
      <c r="D1011" s="372"/>
      <c r="E1011" s="372"/>
      <c r="F1011" s="372"/>
    </row>
    <row r="1012" spans="4:6">
      <c r="D1012" s="372"/>
      <c r="E1012" s="372"/>
      <c r="F1012" s="372"/>
    </row>
    <row r="1013" spans="4:6">
      <c r="D1013" s="372"/>
      <c r="E1013" s="372"/>
      <c r="F1013" s="372"/>
    </row>
    <row r="1014" spans="4:6">
      <c r="D1014" s="372"/>
      <c r="E1014" s="372"/>
      <c r="F1014" s="372"/>
    </row>
    <row r="1015" spans="4:6">
      <c r="D1015" s="372"/>
      <c r="E1015" s="372"/>
      <c r="F1015" s="372"/>
    </row>
    <row r="1016" spans="4:6">
      <c r="D1016" s="372"/>
      <c r="E1016" s="372"/>
      <c r="F1016" s="372"/>
    </row>
  </sheetData>
  <mergeCells count="3">
    <mergeCell ref="A1:F1"/>
    <mergeCell ref="A2:F2"/>
    <mergeCell ref="D39:E39"/>
  </mergeCells>
  <pageMargins left="0.7" right="0.7" top="0.75" bottom="0.75" header="0.3" footer="0.3"/>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tabColor theme="9" tint="-0.249977111117893"/>
  </sheetPr>
  <dimension ref="A1:H45"/>
  <sheetViews>
    <sheetView workbookViewId="0">
      <selection activeCell="K21" sqref="K21"/>
    </sheetView>
  </sheetViews>
  <sheetFormatPr defaultRowHeight="12.75"/>
  <cols>
    <col min="2" max="2" width="54.33203125" customWidth="1"/>
    <col min="7" max="7" width="22.6640625" customWidth="1"/>
  </cols>
  <sheetData>
    <row r="1" spans="1:8" ht="15">
      <c r="A1" s="537" t="s">
        <v>421</v>
      </c>
      <c r="B1" s="537"/>
      <c r="C1" s="537"/>
      <c r="D1" s="537"/>
      <c r="E1" s="537"/>
      <c r="F1" s="537"/>
      <c r="G1" s="537"/>
    </row>
    <row r="2" spans="1:8" ht="15">
      <c r="A2" s="541" t="s">
        <v>422</v>
      </c>
      <c r="B2" s="541"/>
      <c r="C2" s="541"/>
      <c r="D2" s="541"/>
      <c r="E2" s="541"/>
      <c r="F2" s="541"/>
      <c r="G2" s="541"/>
    </row>
    <row r="3" spans="1:8" ht="30">
      <c r="A3" s="167" t="s">
        <v>114</v>
      </c>
      <c r="B3" s="168" t="s">
        <v>15</v>
      </c>
      <c r="C3" s="167" t="s">
        <v>16</v>
      </c>
      <c r="D3" s="167" t="s">
        <v>64</v>
      </c>
      <c r="E3" s="167" t="s">
        <v>67</v>
      </c>
      <c r="F3" s="167" t="s">
        <v>17</v>
      </c>
      <c r="G3" s="167" t="s">
        <v>18</v>
      </c>
    </row>
    <row r="4" spans="1:8" ht="15">
      <c r="A4" s="169"/>
      <c r="B4" s="170"/>
      <c r="C4" s="171"/>
      <c r="D4" s="171"/>
      <c r="E4" s="171"/>
      <c r="F4" s="172"/>
      <c r="G4" s="172"/>
    </row>
    <row r="5" spans="1:8" ht="195">
      <c r="A5" s="173">
        <v>1</v>
      </c>
      <c r="B5" s="170" t="s">
        <v>423</v>
      </c>
      <c r="C5" s="171"/>
      <c r="D5" s="171"/>
      <c r="E5" s="171"/>
      <c r="F5" s="172"/>
      <c r="G5" s="172"/>
    </row>
    <row r="6" spans="1:8" ht="15">
      <c r="A6" s="173">
        <v>1.1000000000000001</v>
      </c>
      <c r="B6" s="174" t="s">
        <v>424</v>
      </c>
      <c r="C6" s="171" t="s">
        <v>241</v>
      </c>
      <c r="D6" s="171">
        <v>13</v>
      </c>
      <c r="E6" s="171">
        <f>SUM(E7)</f>
        <v>8</v>
      </c>
      <c r="F6" s="172"/>
      <c r="G6" s="172">
        <f t="shared" ref="G6:G19" si="0">F6*D6</f>
        <v>0</v>
      </c>
      <c r="H6" s="262" t="s">
        <v>488</v>
      </c>
    </row>
    <row r="7" spans="1:8" ht="15">
      <c r="A7" s="173"/>
      <c r="B7" s="174" t="s">
        <v>480</v>
      </c>
      <c r="C7" s="171"/>
      <c r="D7" s="171"/>
      <c r="E7" s="171">
        <v>8</v>
      </c>
      <c r="F7" s="172"/>
      <c r="G7" s="172"/>
    </row>
    <row r="8" spans="1:8" ht="15">
      <c r="A8" s="173"/>
      <c r="B8" s="174"/>
      <c r="C8" s="171"/>
      <c r="D8" s="171"/>
      <c r="E8" s="171"/>
      <c r="F8" s="172"/>
      <c r="G8" s="172"/>
    </row>
    <row r="9" spans="1:8" ht="15">
      <c r="A9" s="173">
        <v>1.2</v>
      </c>
      <c r="B9" s="174" t="s">
        <v>425</v>
      </c>
      <c r="C9" s="171" t="s">
        <v>241</v>
      </c>
      <c r="D9" s="171">
        <v>7</v>
      </c>
      <c r="E9" s="171"/>
      <c r="F9" s="172"/>
      <c r="G9" s="172">
        <f t="shared" si="0"/>
        <v>0</v>
      </c>
    </row>
    <row r="10" spans="1:8" ht="15">
      <c r="A10" s="173">
        <v>1.3</v>
      </c>
      <c r="B10" s="174" t="s">
        <v>426</v>
      </c>
      <c r="C10" s="171" t="s">
        <v>241</v>
      </c>
      <c r="D10" s="171">
        <v>5</v>
      </c>
      <c r="E10" s="171">
        <f>SUM(E11)</f>
        <v>10</v>
      </c>
      <c r="F10" s="172"/>
      <c r="G10" s="172">
        <f t="shared" si="0"/>
        <v>0</v>
      </c>
    </row>
    <row r="11" spans="1:8" ht="15">
      <c r="A11" s="173"/>
      <c r="B11" s="174" t="s">
        <v>481</v>
      </c>
      <c r="C11" s="171"/>
      <c r="D11" s="171"/>
      <c r="E11" s="171">
        <v>10</v>
      </c>
      <c r="F11" s="172"/>
      <c r="G11" s="172"/>
      <c r="H11" s="262" t="s">
        <v>488</v>
      </c>
    </row>
    <row r="12" spans="1:8" ht="15">
      <c r="A12" s="173">
        <v>1.4</v>
      </c>
      <c r="B12" s="174" t="s">
        <v>427</v>
      </c>
      <c r="C12" s="171" t="s">
        <v>241</v>
      </c>
      <c r="D12" s="171">
        <v>3</v>
      </c>
      <c r="E12" s="171"/>
      <c r="F12" s="172"/>
      <c r="G12" s="172">
        <f t="shared" si="0"/>
        <v>0</v>
      </c>
    </row>
    <row r="13" spans="1:8" ht="15">
      <c r="A13" s="173">
        <v>1.5</v>
      </c>
      <c r="B13" s="174" t="s">
        <v>428</v>
      </c>
      <c r="C13" s="171" t="s">
        <v>241</v>
      </c>
      <c r="D13" s="171">
        <v>0</v>
      </c>
      <c r="E13" s="171">
        <f>SUM(E14)</f>
        <v>5.2</v>
      </c>
      <c r="F13" s="172"/>
      <c r="G13" s="172">
        <f t="shared" si="0"/>
        <v>0</v>
      </c>
    </row>
    <row r="14" spans="1:8" ht="15">
      <c r="A14" s="173"/>
      <c r="B14" s="174" t="s">
        <v>482</v>
      </c>
      <c r="C14" s="171"/>
      <c r="D14" s="171"/>
      <c r="E14" s="171">
        <v>5.2</v>
      </c>
      <c r="F14" s="172"/>
      <c r="G14" s="172"/>
      <c r="H14" s="262" t="s">
        <v>488</v>
      </c>
    </row>
    <row r="15" spans="1:8" ht="15">
      <c r="A15" s="173"/>
      <c r="B15" s="174"/>
      <c r="C15" s="171"/>
      <c r="D15" s="171"/>
      <c r="E15" s="171"/>
      <c r="F15" s="172"/>
      <c r="G15" s="172"/>
    </row>
    <row r="16" spans="1:8" ht="15">
      <c r="A16" s="173">
        <v>1.6</v>
      </c>
      <c r="B16" s="174" t="s">
        <v>429</v>
      </c>
      <c r="C16" s="171" t="s">
        <v>241</v>
      </c>
      <c r="D16" s="171">
        <v>0</v>
      </c>
      <c r="E16" s="171"/>
      <c r="F16" s="172"/>
      <c r="G16" s="172">
        <f t="shared" si="0"/>
        <v>0</v>
      </c>
    </row>
    <row r="17" spans="1:7" ht="15">
      <c r="A17" s="173">
        <v>1.7</v>
      </c>
      <c r="B17" s="174" t="s">
        <v>430</v>
      </c>
      <c r="C17" s="171" t="s">
        <v>241</v>
      </c>
      <c r="D17" s="171">
        <v>0</v>
      </c>
      <c r="E17" s="171"/>
      <c r="F17" s="172"/>
      <c r="G17" s="172">
        <f t="shared" si="0"/>
        <v>0</v>
      </c>
    </row>
    <row r="18" spans="1:7" ht="15">
      <c r="A18" s="173">
        <v>1.8</v>
      </c>
      <c r="B18" s="174" t="s">
        <v>431</v>
      </c>
      <c r="C18" s="171" t="s">
        <v>241</v>
      </c>
      <c r="D18" s="171">
        <v>0</v>
      </c>
      <c r="E18" s="171"/>
      <c r="F18" s="172"/>
      <c r="G18" s="172">
        <f t="shared" si="0"/>
        <v>0</v>
      </c>
    </row>
    <row r="19" spans="1:7" ht="15.75">
      <c r="A19" s="173">
        <v>1.9</v>
      </c>
      <c r="B19" s="175" t="s">
        <v>432</v>
      </c>
      <c r="C19" s="171" t="s">
        <v>241</v>
      </c>
      <c r="D19" s="171">
        <v>0</v>
      </c>
      <c r="E19" s="171"/>
      <c r="F19" s="172"/>
      <c r="G19" s="172">
        <f t="shared" si="0"/>
        <v>0</v>
      </c>
    </row>
    <row r="20" spans="1:7" ht="15">
      <c r="A20" s="173"/>
      <c r="B20" s="174"/>
      <c r="C20" s="171"/>
      <c r="D20" s="171"/>
      <c r="E20" s="171"/>
      <c r="F20" s="172"/>
      <c r="G20" s="172"/>
    </row>
    <row r="21" spans="1:7" ht="240">
      <c r="A21" s="173">
        <v>2</v>
      </c>
      <c r="B21" s="170" t="s">
        <v>433</v>
      </c>
      <c r="C21" s="171"/>
      <c r="D21" s="171"/>
      <c r="E21" s="171"/>
      <c r="F21" s="172"/>
      <c r="G21" s="172"/>
    </row>
    <row r="22" spans="1:7" ht="15">
      <c r="A22" s="173">
        <v>2.1</v>
      </c>
      <c r="B22" s="170" t="s">
        <v>434</v>
      </c>
      <c r="C22" s="171" t="s">
        <v>241</v>
      </c>
      <c r="D22" s="176">
        <v>0</v>
      </c>
      <c r="E22" s="176"/>
      <c r="F22" s="172"/>
      <c r="G22" s="172">
        <f>D22*F22</f>
        <v>0</v>
      </c>
    </row>
    <row r="23" spans="1:7" ht="15">
      <c r="A23" s="173">
        <v>2.2000000000000002</v>
      </c>
      <c r="B23" s="170" t="s">
        <v>435</v>
      </c>
      <c r="C23" s="171" t="s">
        <v>241</v>
      </c>
      <c r="D23" s="176">
        <v>0</v>
      </c>
      <c r="E23" s="176"/>
      <c r="F23" s="172"/>
      <c r="G23" s="172">
        <f>D23*F23</f>
        <v>0</v>
      </c>
    </row>
    <row r="24" spans="1:7" ht="15">
      <c r="A24" s="169">
        <v>2.2999999999999998</v>
      </c>
      <c r="B24" s="170" t="s">
        <v>436</v>
      </c>
      <c r="C24" s="171" t="s">
        <v>241</v>
      </c>
      <c r="D24" s="176">
        <v>0</v>
      </c>
      <c r="E24" s="176"/>
      <c r="F24" s="172"/>
      <c r="G24" s="172">
        <f>D24*F24</f>
        <v>0</v>
      </c>
    </row>
    <row r="25" spans="1:7" ht="15">
      <c r="A25" s="169"/>
      <c r="B25" s="170"/>
      <c r="C25" s="171"/>
      <c r="D25" s="171"/>
      <c r="E25" s="171"/>
      <c r="F25" s="172"/>
      <c r="G25" s="172"/>
    </row>
    <row r="26" spans="1:7" ht="30">
      <c r="A26" s="173">
        <v>3</v>
      </c>
      <c r="B26" s="170" t="s">
        <v>437</v>
      </c>
      <c r="C26" s="171"/>
      <c r="D26" s="171"/>
      <c r="E26" s="171"/>
      <c r="F26" s="172"/>
      <c r="G26" s="172"/>
    </row>
    <row r="27" spans="1:7" ht="15">
      <c r="A27" s="173">
        <v>3.1</v>
      </c>
      <c r="B27" s="174" t="s">
        <v>438</v>
      </c>
      <c r="C27" s="171" t="s">
        <v>155</v>
      </c>
      <c r="D27" s="171">
        <v>0</v>
      </c>
      <c r="E27" s="171"/>
      <c r="F27" s="172"/>
      <c r="G27" s="172">
        <f>F27*D27</f>
        <v>0</v>
      </c>
    </row>
    <row r="28" spans="1:7" ht="15">
      <c r="A28" s="173">
        <v>3.2</v>
      </c>
      <c r="B28" s="174" t="s">
        <v>439</v>
      </c>
      <c r="C28" s="171" t="s">
        <v>155</v>
      </c>
      <c r="D28" s="171">
        <v>0</v>
      </c>
      <c r="E28" s="171"/>
      <c r="F28" s="172"/>
      <c r="G28" s="172">
        <f t="shared" ref="G28:G31" si="1">F28*D28</f>
        <v>0</v>
      </c>
    </row>
    <row r="29" spans="1:7" ht="15">
      <c r="A29" s="173">
        <v>3.3</v>
      </c>
      <c r="B29" s="174" t="s">
        <v>440</v>
      </c>
      <c r="C29" s="171" t="s">
        <v>155</v>
      </c>
      <c r="D29" s="171">
        <v>0</v>
      </c>
      <c r="E29" s="171"/>
      <c r="F29" s="172"/>
      <c r="G29" s="172">
        <f t="shared" si="1"/>
        <v>0</v>
      </c>
    </row>
    <row r="30" spans="1:7" ht="15">
      <c r="A30" s="173">
        <v>3.4</v>
      </c>
      <c r="B30" s="174" t="s">
        <v>441</v>
      </c>
      <c r="C30" s="171" t="s">
        <v>155</v>
      </c>
      <c r="D30" s="171">
        <v>1</v>
      </c>
      <c r="E30" s="171"/>
      <c r="F30" s="172"/>
      <c r="G30" s="172">
        <f t="shared" si="1"/>
        <v>0</v>
      </c>
    </row>
    <row r="31" spans="1:7" ht="15">
      <c r="A31" s="173">
        <v>3.5</v>
      </c>
      <c r="B31" s="174" t="s">
        <v>442</v>
      </c>
      <c r="C31" s="171" t="s">
        <v>155</v>
      </c>
      <c r="D31" s="171">
        <v>0</v>
      </c>
      <c r="E31" s="171"/>
      <c r="F31" s="172"/>
      <c r="G31" s="172">
        <f t="shared" si="1"/>
        <v>0</v>
      </c>
    </row>
    <row r="32" spans="1:7" ht="15">
      <c r="A32" s="173"/>
      <c r="B32" s="170"/>
      <c r="C32" s="171"/>
      <c r="D32" s="171"/>
      <c r="E32" s="171"/>
      <c r="F32" s="172"/>
      <c r="G32" s="172"/>
    </row>
    <row r="33" spans="1:8" ht="60">
      <c r="A33" s="173">
        <v>4</v>
      </c>
      <c r="B33" s="170" t="s">
        <v>443</v>
      </c>
      <c r="C33" s="171"/>
      <c r="D33" s="171"/>
      <c r="E33" s="171"/>
      <c r="F33" s="172"/>
      <c r="G33" s="172"/>
    </row>
    <row r="34" spans="1:8" ht="15">
      <c r="A34" s="173">
        <v>4.0999999999999996</v>
      </c>
      <c r="B34" s="170" t="s">
        <v>444</v>
      </c>
      <c r="C34" s="171" t="s">
        <v>155</v>
      </c>
      <c r="D34" s="171">
        <v>8</v>
      </c>
      <c r="E34" s="171">
        <v>8</v>
      </c>
      <c r="F34" s="172"/>
      <c r="G34" s="172">
        <f>D34*F34</f>
        <v>0</v>
      </c>
      <c r="H34" s="262" t="s">
        <v>488</v>
      </c>
    </row>
    <row r="35" spans="1:8" ht="15">
      <c r="A35" s="173">
        <v>4.2</v>
      </c>
      <c r="B35" s="170" t="s">
        <v>445</v>
      </c>
      <c r="C35" s="171" t="s">
        <v>155</v>
      </c>
      <c r="D35" s="171">
        <v>0</v>
      </c>
      <c r="E35" s="171">
        <v>0</v>
      </c>
      <c r="F35" s="172"/>
      <c r="G35" s="172"/>
    </row>
    <row r="36" spans="1:8" ht="15">
      <c r="A36" s="173">
        <v>4.3</v>
      </c>
      <c r="B36" s="170" t="s">
        <v>446</v>
      </c>
      <c r="C36" s="171" t="s">
        <v>155</v>
      </c>
      <c r="D36" s="171">
        <v>0</v>
      </c>
      <c r="E36" s="171"/>
      <c r="F36" s="172"/>
      <c r="G36" s="172">
        <f t="shared" ref="G36" si="2">D36*F36</f>
        <v>0</v>
      </c>
    </row>
    <row r="37" spans="1:8" ht="15">
      <c r="A37" s="173"/>
      <c r="B37" s="170"/>
      <c r="C37" s="171"/>
      <c r="D37" s="171"/>
      <c r="E37" s="171"/>
      <c r="F37" s="172"/>
      <c r="G37" s="172"/>
    </row>
    <row r="38" spans="1:8" ht="75">
      <c r="A38" s="173">
        <v>5</v>
      </c>
      <c r="B38" s="170" t="s">
        <v>447</v>
      </c>
      <c r="C38" s="171"/>
      <c r="D38" s="171"/>
      <c r="E38" s="171"/>
      <c r="F38" s="172"/>
      <c r="G38" s="172"/>
    </row>
    <row r="39" spans="1:8" ht="15">
      <c r="A39" s="173">
        <v>5.0999999999999996</v>
      </c>
      <c r="B39" s="170" t="s">
        <v>448</v>
      </c>
      <c r="C39" s="171" t="s">
        <v>155</v>
      </c>
      <c r="D39" s="171">
        <v>1</v>
      </c>
      <c r="E39" s="171"/>
      <c r="F39" s="172"/>
      <c r="G39" s="172">
        <f>F39*D39</f>
        <v>0</v>
      </c>
    </row>
    <row r="40" spans="1:8" ht="126">
      <c r="A40" s="173">
        <v>6</v>
      </c>
      <c r="B40" s="177" t="s">
        <v>449</v>
      </c>
      <c r="C40" s="171" t="s">
        <v>155</v>
      </c>
      <c r="D40" s="171">
        <v>1</v>
      </c>
      <c r="E40" s="171"/>
      <c r="F40" s="172"/>
      <c r="G40" s="172">
        <f>F40*D40</f>
        <v>0</v>
      </c>
    </row>
    <row r="41" spans="1:8" ht="75">
      <c r="A41" s="173">
        <v>7</v>
      </c>
      <c r="B41" s="170" t="s">
        <v>450</v>
      </c>
      <c r="C41" s="171" t="s">
        <v>155</v>
      </c>
      <c r="D41" s="171">
        <v>1</v>
      </c>
      <c r="E41" s="171"/>
      <c r="F41" s="172"/>
      <c r="G41" s="172"/>
    </row>
    <row r="42" spans="1:8" ht="120">
      <c r="A42" s="173">
        <v>8</v>
      </c>
      <c r="B42" s="170" t="s">
        <v>451</v>
      </c>
      <c r="C42" s="171" t="s">
        <v>452</v>
      </c>
      <c r="D42" s="171">
        <v>0</v>
      </c>
      <c r="E42" s="171"/>
      <c r="F42" s="171"/>
      <c r="G42" s="172">
        <f>F42*D42</f>
        <v>0</v>
      </c>
    </row>
    <row r="43" spans="1:8" ht="142.5" customHeight="1">
      <c r="A43" s="173">
        <v>9</v>
      </c>
      <c r="B43" s="170" t="s">
        <v>453</v>
      </c>
      <c r="C43" s="171"/>
      <c r="D43" s="171"/>
      <c r="E43" s="171"/>
      <c r="F43" s="171"/>
      <c r="G43" s="172"/>
    </row>
    <row r="44" spans="1:8" ht="15">
      <c r="A44" s="173">
        <v>9.1</v>
      </c>
      <c r="B44" s="170" t="s">
        <v>454</v>
      </c>
      <c r="C44" s="171" t="s">
        <v>155</v>
      </c>
      <c r="D44" s="171">
        <v>0</v>
      </c>
      <c r="E44" s="171"/>
      <c r="F44" s="171"/>
      <c r="G44" s="172">
        <f t="shared" ref="G44" si="3">F44*D44</f>
        <v>0</v>
      </c>
    </row>
    <row r="45" spans="1:8" ht="15">
      <c r="A45" s="178"/>
      <c r="B45" s="542" t="s">
        <v>455</v>
      </c>
      <c r="C45" s="542"/>
      <c r="D45" s="542"/>
      <c r="E45" s="542"/>
      <c r="F45" s="542"/>
      <c r="G45" s="179">
        <f>SUM(G5:G44)</f>
        <v>0</v>
      </c>
    </row>
  </sheetData>
  <mergeCells count="3">
    <mergeCell ref="A1:G1"/>
    <mergeCell ref="A2:G2"/>
    <mergeCell ref="B45:F4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Summary</vt:lpstr>
      <vt:lpstr>BIKANERVALA CIVIL&amp;INTERIOR BOQ</vt:lpstr>
      <vt:lpstr>BIKANERVALA CIVIL&amp;INTERIOR JMS</vt:lpstr>
      <vt:lpstr>BIKANERVALA PLUMBING BOQ</vt:lpstr>
      <vt:lpstr>BIKANERVAL PLUMBING JMS</vt:lpstr>
      <vt:lpstr>BIKANERVALA ELECTRICAL BOQ</vt:lpstr>
      <vt:lpstr>BIKANERVALA ELECTRICAL JMS</vt:lpstr>
      <vt:lpstr>BIKANER FIRE BOQ</vt:lpstr>
      <vt:lpstr>BIKANER FIRE JMS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Manish</dc:creator>
  <cp:lastModifiedBy>Anil Patial</cp:lastModifiedBy>
  <dcterms:created xsi:type="dcterms:W3CDTF">2024-01-09T06:17:20Z</dcterms:created>
  <dcterms:modified xsi:type="dcterms:W3CDTF">2024-12-21T13:56:47Z</dcterms:modified>
</cp:coreProperties>
</file>